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gondwe\Documents\Works Procurement\2025 - 2026\2026\"/>
    </mc:Choice>
  </mc:AlternateContent>
  <xr:revisionPtr revIDLastSave="0" documentId="13_ncr:1_{818B684B-D658-42D1-BBCF-4B061CEF9DDE}" xr6:coauthVersionLast="41" xr6:coauthVersionMax="41" xr10:uidLastSave="{00000000-0000-0000-0000-000000000000}"/>
  <bookViews>
    <workbookView xWindow="-108" yWindow="-108" windowWidth="23256" windowHeight="13896" xr2:uid="{247B6B8D-9C22-428D-B8A4-02B6F544F102}"/>
  </bookViews>
  <sheets>
    <sheet name="MAI-2-NR-044" sheetId="1" r:id="rId1"/>
  </sheets>
  <externalReferences>
    <externalReference r:id="rId2"/>
    <externalReference r:id="rId3"/>
  </externalReferences>
  <definedNames>
    <definedName name="_Parse_Out" hidden="1">#REF!</definedName>
    <definedName name="_SEC1200">#REF!</definedName>
    <definedName name="A.8">'[1]Invoice  Details'!#REF!</definedName>
    <definedName name="_xlnm.Print_Area" localSheetId="0">'MAI-2-NR-044'!$A$1:$I$142</definedName>
    <definedName name="_xlnm.Print_Titles" localSheetId="0">'MAI-2-NR-044'!$1:$4</definedName>
    <definedName name="x">[2]BILL1_CEE!$B$55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I120" i="1" l="1"/>
  <c r="G93" i="1"/>
  <c r="I93" i="1" s="1"/>
  <c r="I95" i="1" s="1"/>
  <c r="I134" i="1" s="1"/>
  <c r="G107" i="1"/>
  <c r="I107" i="1" s="1"/>
  <c r="I105" i="1"/>
  <c r="I104" i="1"/>
  <c r="I109" i="1"/>
  <c r="I108" i="1"/>
  <c r="K69" i="1"/>
  <c r="I69" i="1"/>
  <c r="I72" i="1" s="1"/>
  <c r="I132" i="1" s="1"/>
  <c r="K48" i="1"/>
  <c r="I48" i="1"/>
  <c r="G60" i="1"/>
  <c r="G57" i="1"/>
  <c r="I57" i="1" s="1"/>
  <c r="I106" i="1"/>
  <c r="I102" i="1"/>
  <c r="I101" i="1"/>
  <c r="G84" i="1"/>
  <c r="I84" i="1" s="1"/>
  <c r="I81" i="1"/>
  <c r="I79" i="1"/>
  <c r="I60" i="1"/>
  <c r="I59" i="1"/>
  <c r="K57" i="1"/>
  <c r="I40" i="1"/>
  <c r="I39" i="1"/>
  <c r="G38" i="1"/>
  <c r="I38" i="1" s="1"/>
  <c r="I29" i="1"/>
  <c r="I28" i="1"/>
  <c r="I27" i="1"/>
  <c r="I26" i="1"/>
  <c r="I18" i="1"/>
  <c r="I17" i="1"/>
  <c r="I16" i="1"/>
  <c r="I15" i="1"/>
  <c r="I14" i="1"/>
  <c r="I13" i="1"/>
  <c r="I12" i="1"/>
  <c r="I122" i="1" l="1"/>
  <c r="I136" i="1" s="1"/>
  <c r="I85" i="1"/>
  <c r="I133" i="1" s="1"/>
  <c r="I111" i="1"/>
  <c r="I135" i="1" s="1"/>
  <c r="I50" i="1"/>
  <c r="I130" i="1" s="1"/>
  <c r="I30" i="1"/>
  <c r="I128" i="1" s="1"/>
  <c r="I62" i="1"/>
  <c r="I131" i="1" s="1"/>
  <c r="I20" i="1"/>
  <c r="I127" i="1" s="1"/>
  <c r="I37" i="1"/>
  <c r="I41" i="1" s="1"/>
  <c r="I129" i="1" s="1"/>
  <c r="I137" i="1" l="1"/>
  <c r="I138" i="1" s="1"/>
  <c r="I139" i="1" s="1"/>
  <c r="K139" i="1" l="1"/>
  <c r="I141" i="1"/>
  <c r="I140" i="1"/>
  <c r="I142" i="1" l="1"/>
</calcChain>
</file>

<file path=xl/sharedStrings.xml><?xml version="1.0" encoding="utf-8"?>
<sst xmlns="http://schemas.openxmlformats.org/spreadsheetml/2006/main" count="207" uniqueCount="106">
  <si>
    <t>BILL OF QUANTITIES</t>
  </si>
  <si>
    <t>SECTION 1300</t>
  </si>
  <si>
    <t>ITEM</t>
  </si>
  <si>
    <t>DESCRIPTION</t>
  </si>
  <si>
    <t>UNIT</t>
  </si>
  <si>
    <t>QTY</t>
  </si>
  <si>
    <t>RATE</t>
  </si>
  <si>
    <t>TENDER AMOUNT</t>
  </si>
  <si>
    <t>MK</t>
  </si>
  <si>
    <t>CONTRACTOR'S ESTABLISHMENT ON</t>
  </si>
  <si>
    <t>SITE AND GENERAL OBLIGATIONS</t>
  </si>
  <si>
    <t>(a) Fixed obligations</t>
  </si>
  <si>
    <t>Lump Sum</t>
  </si>
  <si>
    <t xml:space="preserve">(b) Value-related obligations </t>
  </si>
  <si>
    <t>(c ) Time-related obligations</t>
  </si>
  <si>
    <t>month</t>
  </si>
  <si>
    <t>PS 13.07</t>
  </si>
  <si>
    <t>Contractor's mobilisation per emergency or urgent call out</t>
  </si>
  <si>
    <t>No.</t>
  </si>
  <si>
    <t>TOTAL SECTION 1300 CARRIED FORWARD TO SUMMARY</t>
  </si>
  <si>
    <t>SECTION 1500</t>
  </si>
  <si>
    <t>ACCOMMODATION OF TRAFFIC</t>
  </si>
  <si>
    <t>Accommodating traffic and maintaining diversions</t>
  </si>
  <si>
    <t>Km</t>
  </si>
  <si>
    <t>Temporary traffic control facilities</t>
  </si>
  <si>
    <t xml:space="preserve"> </t>
  </si>
  <si>
    <t xml:space="preserve">(c) Temporary traffic control sign as specified </t>
  </si>
  <si>
    <t>(j)  Traffic cones</t>
  </si>
  <si>
    <t>Lump sum</t>
  </si>
  <si>
    <t>TOTAL SECTION 1500 CARRIED TO SUMMARY</t>
  </si>
  <si>
    <t>SECTION 1800</t>
  </si>
  <si>
    <t>PS 1800</t>
  </si>
  <si>
    <t>DAYWORKS</t>
  </si>
  <si>
    <t>PS 18.01</t>
  </si>
  <si>
    <t>Personnel during normal working hours</t>
  </si>
  <si>
    <t>(a) Unskilled labour</t>
  </si>
  <si>
    <t>h</t>
  </si>
  <si>
    <t>(d) Ganger</t>
  </si>
  <si>
    <t>PS 18.03</t>
  </si>
  <si>
    <t>Plant</t>
  </si>
  <si>
    <t>(o) Water pump</t>
  </si>
  <si>
    <t>TOTAL SECTION 1800 CARRIED TO SUMMARY</t>
  </si>
  <si>
    <t>GABIONS</t>
  </si>
  <si>
    <t>Foundation trench excavation and backfilling:</t>
  </si>
  <si>
    <t xml:space="preserve">(b) In all other classes and types of material </t>
  </si>
  <si>
    <t>m³</t>
  </si>
  <si>
    <t>Gabions:</t>
  </si>
  <si>
    <t>(a)  Galvanised gabion boxes (2mx1mx1m)</t>
  </si>
  <si>
    <t>Filter fabric (Kaymat geotextile Grade U34 or similar approved)</t>
  </si>
  <si>
    <t>m²</t>
  </si>
  <si>
    <t>TOTAL SECTION 2500 CARRIED FORWARD TO SUMMARY</t>
  </si>
  <si>
    <t>SECTION 4000</t>
  </si>
  <si>
    <t>6100: FOUNDATIONS FOR STRUCTURES</t>
  </si>
  <si>
    <t>PS 61.02</t>
  </si>
  <si>
    <t>Excavation</t>
  </si>
  <si>
    <t>(a)  Excavation in any material other than rock at any depth</t>
  </si>
  <si>
    <r>
      <t>m</t>
    </r>
    <r>
      <rPr>
        <vertAlign val="superscript"/>
        <sz val="11"/>
        <rFont val="Arial"/>
        <family val="2"/>
      </rPr>
      <t>3</t>
    </r>
  </si>
  <si>
    <t>PS 61.04</t>
  </si>
  <si>
    <t>Backfilling</t>
  </si>
  <si>
    <t>(a)  utilizing imported material or material from  excavation</t>
  </si>
  <si>
    <t>Foundation fill consisting of:</t>
  </si>
  <si>
    <t>(a) Rockfill</t>
  </si>
  <si>
    <t>TOTAL SECTION  6100 TO SUMMARY</t>
  </si>
  <si>
    <t>FALSEWORK, FORMWORK AND CONCRETE FINISH</t>
  </si>
  <si>
    <t>PS 62.01</t>
  </si>
  <si>
    <t>Formwork</t>
  </si>
  <si>
    <t>TOTAL SECTION 6200 CARRIED FORWARD TO SUMMARY</t>
  </si>
  <si>
    <t>CONCRETE FOR STRUCTURES</t>
  </si>
  <si>
    <t>Cast in situ concrete:</t>
  </si>
  <si>
    <t xml:space="preserve">(b)  Class 20/20 </t>
  </si>
  <si>
    <t xml:space="preserve">(i) Bridge decks </t>
  </si>
  <si>
    <t>TOTAL SECTIONS 6400 CARRIED TO SUMMARY</t>
  </si>
  <si>
    <t>SUMMARY OF SECTIONS</t>
  </si>
  <si>
    <t>SECTIONS</t>
  </si>
  <si>
    <t>TENDER SECTION TOTAL</t>
  </si>
  <si>
    <t>CONTRACTOR'S ESTABLISHMENT ON SITE AND GENERAL OBLIGATIONS</t>
  </si>
  <si>
    <t>FOUNDATIONS FOR STRUCTURES</t>
  </si>
  <si>
    <t>A</t>
  </si>
  <si>
    <t>B</t>
  </si>
  <si>
    <t>ADD 15% CONTINGENCY</t>
  </si>
  <si>
    <t>C</t>
  </si>
  <si>
    <t>SUB TOTAL  2</t>
  </si>
  <si>
    <t>D</t>
  </si>
  <si>
    <t>ADD 1% AS PPDA LEVY</t>
  </si>
  <si>
    <t>E</t>
  </si>
  <si>
    <t>ADD 17.5% AS VAT</t>
  </si>
  <si>
    <t>GRAND TOTAL (C +D + E)</t>
  </si>
  <si>
    <t>PITCHING, STONEWORK AND PROTECTION AGAINST EROSION</t>
  </si>
  <si>
    <t>Stone masonry walls</t>
  </si>
  <si>
    <t>(b) Cement mortared stone</t>
  </si>
  <si>
    <t>MASS EARTHWORKS</t>
  </si>
  <si>
    <t>PS 33.14</t>
  </si>
  <si>
    <t>River training (rate to include disposal of excavated material at sites approved by the Engineer)</t>
  </si>
  <si>
    <t>TOTAL SECTION 3300 CARRIED FORWARD TO SUMMARY</t>
  </si>
  <si>
    <t>TOTAL SECTION 2600 CARRIED FORWARD TO SUMMARY</t>
  </si>
  <si>
    <t xml:space="preserve">(c)  Class 15/20 </t>
  </si>
  <si>
    <t xml:space="preserve">(ii) Foundations </t>
  </si>
  <si>
    <t xml:space="preserve">(a)  Class 30/20 </t>
  </si>
  <si>
    <t>JOINTS, BEARINGS, PARAPETS AND DRAINAGE FOR STRUCTURES</t>
  </si>
  <si>
    <t>TOTAL SECTION 6600 CARRIED FORWARD TO SUMMARY</t>
  </si>
  <si>
    <t>Drainage pipes and weep holes</t>
  </si>
  <si>
    <t>(b) Weep Holes</t>
  </si>
  <si>
    <t xml:space="preserve"> (i) PVC pipe 75mm </t>
  </si>
  <si>
    <t>m</t>
  </si>
  <si>
    <t>Procurement Reference Number:       RA/MAI/2026-27/T/RM/NR/MZ/44</t>
  </si>
  <si>
    <t>Bridge Abutments Protection Works (Gabions) at Chamono Bridge on Mzuzu - Bwengu (M001) and Chiskombe Bridge on John Mzumara to Kacheche (T308) Roads in Mzimba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</si>
</sst>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6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99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43" fontId="2" fillId="0" borderId="0" xfId="1" applyFont="1" applyAlignment="1">
      <alignment horizontal="left" vertical="center"/>
    </xf>
    <xf numFmtId="43" fontId="3" fillId="0" borderId="0" xfId="1" applyFont="1" applyAlignment="1">
      <alignment vertical="center"/>
    </xf>
    <xf numFmtId="43" fontId="3" fillId="0" borderId="0" xfId="1" applyFont="1" applyAlignment="1">
      <alignment horizontal="center" vertical="center"/>
    </xf>
    <xf numFmtId="43" fontId="2" fillId="0" borderId="1" xfId="3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43" fontId="2" fillId="0" borderId="5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2" fillId="0" borderId="7" xfId="2" applyFont="1" applyBorder="1" applyAlignment="1">
      <alignment vertical="center"/>
    </xf>
    <xf numFmtId="0" fontId="2" fillId="0" borderId="1" xfId="2" applyFont="1" applyBorder="1" applyAlignment="1">
      <alignment vertical="center"/>
    </xf>
    <xf numFmtId="43" fontId="2" fillId="0" borderId="9" xfId="1" applyFont="1" applyBorder="1" applyAlignment="1">
      <alignment horizontal="center" vertical="center"/>
    </xf>
    <xf numFmtId="43" fontId="2" fillId="0" borderId="10" xfId="1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13" xfId="2" applyFont="1" applyBorder="1" applyAlignment="1">
      <alignment vertical="center"/>
    </xf>
    <xf numFmtId="0" fontId="2" fillId="0" borderId="14" xfId="2" applyFont="1" applyBorder="1" applyAlignment="1">
      <alignment vertical="center"/>
    </xf>
    <xf numFmtId="43" fontId="2" fillId="0" borderId="14" xfId="1" applyFont="1" applyBorder="1" applyAlignment="1">
      <alignment vertical="center"/>
    </xf>
    <xf numFmtId="43" fontId="2" fillId="0" borderId="14" xfId="1" applyFont="1" applyBorder="1" applyAlignment="1">
      <alignment horizontal="center" vertical="center"/>
    </xf>
    <xf numFmtId="43" fontId="2" fillId="0" borderId="15" xfId="1" applyFont="1" applyBorder="1" applyAlignment="1">
      <alignment vertical="center"/>
    </xf>
    <xf numFmtId="0" fontId="3" fillId="0" borderId="16" xfId="2" applyFont="1" applyBorder="1" applyAlignment="1">
      <alignment horizontal="left" vertical="center"/>
    </xf>
    <xf numFmtId="0" fontId="2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0" fontId="3" fillId="0" borderId="18" xfId="2" applyFont="1" applyBorder="1" applyAlignment="1">
      <alignment vertical="center"/>
    </xf>
    <xf numFmtId="0" fontId="3" fillId="0" borderId="19" xfId="2" applyFont="1" applyBorder="1" applyAlignment="1">
      <alignment vertical="center"/>
    </xf>
    <xf numFmtId="43" fontId="3" fillId="0" borderId="19" xfId="1" applyFont="1" applyBorder="1" applyAlignment="1">
      <alignment vertical="center"/>
    </xf>
    <xf numFmtId="43" fontId="3" fillId="0" borderId="19" xfId="1" applyFont="1" applyBorder="1" applyAlignment="1">
      <alignment horizontal="center" vertical="center"/>
    </xf>
    <xf numFmtId="43" fontId="3" fillId="0" borderId="20" xfId="1" applyFont="1" applyBorder="1" applyAlignment="1">
      <alignment vertical="center"/>
    </xf>
    <xf numFmtId="0" fontId="3" fillId="0" borderId="16" xfId="2" applyFont="1" applyBorder="1" applyAlignment="1">
      <alignment horizontal="center" vertical="center"/>
    </xf>
    <xf numFmtId="0" fontId="3" fillId="0" borderId="19" xfId="2" applyFont="1" applyBorder="1" applyAlignment="1">
      <alignment horizontal="center" vertical="center"/>
    </xf>
    <xf numFmtId="0" fontId="3" fillId="0" borderId="16" xfId="2" applyFont="1" applyBorder="1" applyAlignment="1">
      <alignment horizontal="right" vertical="center"/>
    </xf>
    <xf numFmtId="0" fontId="3" fillId="0" borderId="17" xfId="2" applyFont="1" applyBorder="1" applyAlignment="1">
      <alignment horizontal="left" vertical="center" wrapText="1"/>
    </xf>
    <xf numFmtId="0" fontId="3" fillId="0" borderId="18" xfId="2" applyFont="1" applyBorder="1" applyAlignment="1">
      <alignment horizontal="left" vertical="center" wrapText="1"/>
    </xf>
    <xf numFmtId="0" fontId="3" fillId="0" borderId="21" xfId="2" applyFont="1" applyBorder="1" applyAlignment="1">
      <alignment horizontal="left" vertical="center" wrapText="1"/>
    </xf>
    <xf numFmtId="9" fontId="3" fillId="0" borderId="19" xfId="2" applyNumberFormat="1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8" xfId="2" applyFont="1" applyBorder="1" applyAlignment="1">
      <alignment vertical="center"/>
    </xf>
    <xf numFmtId="0" fontId="3" fillId="0" borderId="17" xfId="2" applyFont="1" applyBorder="1" applyAlignment="1">
      <alignment horizontal="center" vertical="center"/>
    </xf>
    <xf numFmtId="43" fontId="3" fillId="2" borderId="22" xfId="1" applyFont="1" applyFill="1" applyBorder="1" applyAlignment="1">
      <alignment horizontal="right" vertical="center"/>
    </xf>
    <xf numFmtId="0" fontId="3" fillId="0" borderId="23" xfId="2" applyFont="1" applyBorder="1" applyAlignment="1">
      <alignment vertical="center"/>
    </xf>
    <xf numFmtId="0" fontId="3" fillId="0" borderId="24" xfId="2" applyFont="1" applyBorder="1" applyAlignment="1">
      <alignment vertical="center"/>
    </xf>
    <xf numFmtId="0" fontId="3" fillId="0" borderId="25" xfId="2" applyFont="1" applyBorder="1" applyAlignment="1">
      <alignment horizontal="center" vertical="center"/>
    </xf>
    <xf numFmtId="43" fontId="3" fillId="0" borderId="26" xfId="1" applyFont="1" applyBorder="1" applyAlignment="1">
      <alignment horizontal="center" vertical="center"/>
    </xf>
    <xf numFmtId="43" fontId="3" fillId="0" borderId="27" xfId="1" applyFont="1" applyBorder="1" applyAlignment="1">
      <alignment vertical="center"/>
    </xf>
    <xf numFmtId="0" fontId="2" fillId="0" borderId="28" xfId="2" applyFont="1" applyBorder="1" applyAlignment="1">
      <alignment vertical="center"/>
    </xf>
    <xf numFmtId="0" fontId="3" fillId="0" borderId="29" xfId="2" applyFont="1" applyBorder="1" applyAlignment="1">
      <alignment vertical="center"/>
    </xf>
    <xf numFmtId="43" fontId="3" fillId="0" borderId="29" xfId="1" applyFont="1" applyBorder="1" applyAlignment="1">
      <alignment vertical="center"/>
    </xf>
    <xf numFmtId="43" fontId="3" fillId="0" borderId="29" xfId="1" applyFont="1" applyBorder="1" applyAlignment="1">
      <alignment horizontal="center" vertical="center"/>
    </xf>
    <xf numFmtId="43" fontId="2" fillId="0" borderId="30" xfId="1" applyFont="1" applyBorder="1" applyAlignment="1">
      <alignment vertical="center"/>
    </xf>
    <xf numFmtId="0" fontId="3" fillId="0" borderId="3" xfId="2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43" fontId="3" fillId="0" borderId="3" xfId="1" applyFont="1" applyBorder="1" applyAlignment="1">
      <alignment horizontal="center" vertical="center"/>
    </xf>
    <xf numFmtId="43" fontId="2" fillId="0" borderId="3" xfId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43" fontId="3" fillId="0" borderId="1" xfId="1" applyFont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0" fontId="3" fillId="0" borderId="13" xfId="2" applyFont="1" applyBorder="1" applyAlignment="1">
      <alignment vertical="center"/>
    </xf>
    <xf numFmtId="0" fontId="3" fillId="0" borderId="12" xfId="2" applyFont="1" applyBorder="1" applyAlignment="1">
      <alignment horizontal="center" vertical="center"/>
    </xf>
    <xf numFmtId="43" fontId="3" fillId="0" borderId="14" xfId="1" applyFont="1" applyBorder="1" applyAlignment="1">
      <alignment vertical="center"/>
    </xf>
    <xf numFmtId="43" fontId="3" fillId="0" borderId="14" xfId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0" fontId="3" fillId="0" borderId="31" xfId="2" applyFont="1" applyBorder="1" applyAlignment="1">
      <alignment vertical="center"/>
    </xf>
    <xf numFmtId="0" fontId="3" fillId="0" borderId="29" xfId="2" applyFont="1" applyBorder="1" applyAlignment="1">
      <alignment horizontal="center" vertical="center"/>
    </xf>
    <xf numFmtId="43" fontId="3" fillId="0" borderId="32" xfId="1" applyFont="1" applyBorder="1" applyAlignment="1">
      <alignment horizontal="center" vertical="center"/>
    </xf>
    <xf numFmtId="43" fontId="2" fillId="0" borderId="33" xfId="1" applyFont="1" applyBorder="1" applyAlignment="1">
      <alignment horizontal="right" vertical="center"/>
    </xf>
    <xf numFmtId="0" fontId="3" fillId="0" borderId="3" xfId="2" applyFont="1" applyBorder="1" applyAlignment="1">
      <alignment horizontal="center" vertical="center"/>
    </xf>
    <xf numFmtId="43" fontId="2" fillId="0" borderId="3" xfId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2" fillId="0" borderId="34" xfId="2" applyFont="1" applyBorder="1" applyAlignment="1">
      <alignment horizontal="center" vertical="center"/>
    </xf>
    <xf numFmtId="0" fontId="2" fillId="0" borderId="12" xfId="2" applyFont="1" applyBorder="1" applyAlignment="1">
      <alignment horizontal="right" vertical="center"/>
    </xf>
    <xf numFmtId="43" fontId="3" fillId="0" borderId="12" xfId="1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17" xfId="2" applyFont="1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43" fontId="2" fillId="0" borderId="0" xfId="1" applyFont="1" applyAlignment="1">
      <alignment vertical="center"/>
    </xf>
    <xf numFmtId="0" fontId="2" fillId="2" borderId="36" xfId="2" applyFont="1" applyFill="1" applyBorder="1" applyAlignment="1">
      <alignment vertical="center"/>
    </xf>
    <xf numFmtId="0" fontId="2" fillId="2" borderId="5" xfId="2" applyFont="1" applyFill="1" applyBorder="1" applyAlignment="1">
      <alignment vertical="center"/>
    </xf>
    <xf numFmtId="0" fontId="2" fillId="2" borderId="3" xfId="2" applyFont="1" applyFill="1" applyBorder="1" applyAlignment="1">
      <alignment vertical="center"/>
    </xf>
    <xf numFmtId="0" fontId="2" fillId="2" borderId="37" xfId="2" applyFont="1" applyFill="1" applyBorder="1" applyAlignment="1">
      <alignment vertical="center"/>
    </xf>
    <xf numFmtId="0" fontId="2" fillId="2" borderId="9" xfId="2" applyFont="1" applyFill="1" applyBorder="1" applyAlignment="1">
      <alignment vertical="center"/>
    </xf>
    <xf numFmtId="0" fontId="2" fillId="2" borderId="1" xfId="2" applyFont="1" applyFill="1" applyBorder="1" applyAlignment="1">
      <alignment vertical="center"/>
    </xf>
    <xf numFmtId="0" fontId="2" fillId="2" borderId="38" xfId="2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vertical="center"/>
    </xf>
    <xf numFmtId="43" fontId="2" fillId="2" borderId="14" xfId="1" applyFont="1" applyFill="1" applyBorder="1" applyAlignment="1">
      <alignment horizontal="center" vertical="center"/>
    </xf>
    <xf numFmtId="43" fontId="2" fillId="2" borderId="40" xfId="1" applyFont="1" applyFill="1" applyBorder="1" applyAlignment="1">
      <alignment horizontal="center" vertical="center"/>
    </xf>
    <xf numFmtId="0" fontId="2" fillId="2" borderId="35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center" vertical="center"/>
    </xf>
    <xf numFmtId="43" fontId="3" fillId="2" borderId="17" xfId="1" applyFont="1" applyFill="1" applyBorder="1" applyAlignment="1">
      <alignment vertical="center"/>
    </xf>
    <xf numFmtId="43" fontId="3" fillId="2" borderId="19" xfId="1" applyFont="1" applyFill="1" applyBorder="1" applyAlignment="1">
      <alignment horizontal="center" vertical="center"/>
    </xf>
    <xf numFmtId="43" fontId="3" fillId="2" borderId="41" xfId="1" applyFont="1" applyFill="1" applyBorder="1" applyAlignment="1">
      <alignment horizontal="right" vertical="center"/>
    </xf>
    <xf numFmtId="43" fontId="3" fillId="0" borderId="25" xfId="1" applyFont="1" applyBorder="1" applyAlignment="1">
      <alignment horizontal="right" vertical="center"/>
    </xf>
    <xf numFmtId="0" fontId="3" fillId="2" borderId="42" xfId="2" applyFont="1" applyFill="1" applyBorder="1" applyAlignment="1">
      <alignment horizontal="right" vertical="center"/>
    </xf>
    <xf numFmtId="0" fontId="3" fillId="2" borderId="25" xfId="2" applyFont="1" applyFill="1" applyBorder="1" applyAlignment="1">
      <alignment horizontal="center" vertical="center"/>
    </xf>
    <xf numFmtId="43" fontId="3" fillId="2" borderId="25" xfId="1" applyFont="1" applyFill="1" applyBorder="1" applyAlignment="1">
      <alignment horizontal="right" vertical="center"/>
    </xf>
    <xf numFmtId="43" fontId="3" fillId="2" borderId="25" xfId="1" applyFont="1" applyFill="1" applyBorder="1" applyAlignment="1">
      <alignment horizontal="center" vertical="center"/>
    </xf>
    <xf numFmtId="43" fontId="3" fillId="2" borderId="27" xfId="1" applyFont="1" applyFill="1" applyBorder="1" applyAlignment="1">
      <alignment vertical="center"/>
    </xf>
    <xf numFmtId="0" fontId="2" fillId="2" borderId="46" xfId="2" applyFont="1" applyFill="1" applyBorder="1" applyAlignment="1">
      <alignment vertical="center"/>
    </xf>
    <xf numFmtId="0" fontId="3" fillId="2" borderId="47" xfId="2" applyFont="1" applyFill="1" applyBorder="1" applyAlignment="1">
      <alignment vertical="center"/>
    </xf>
    <xf numFmtId="43" fontId="3" fillId="2" borderId="47" xfId="1" applyFont="1" applyFill="1" applyBorder="1" applyAlignment="1">
      <alignment vertical="center"/>
    </xf>
    <xf numFmtId="43" fontId="3" fillId="2" borderId="47" xfId="1" applyFont="1" applyFill="1" applyBorder="1" applyAlignment="1">
      <alignment horizontal="center" vertical="center"/>
    </xf>
    <xf numFmtId="43" fontId="2" fillId="2" borderId="48" xfId="1" applyFont="1" applyFill="1" applyBorder="1" applyAlignment="1">
      <alignment vertical="center"/>
    </xf>
    <xf numFmtId="0" fontId="2" fillId="0" borderId="9" xfId="2" applyFont="1" applyBorder="1" applyAlignment="1">
      <alignment vertical="center"/>
    </xf>
    <xf numFmtId="0" fontId="2" fillId="0" borderId="34" xfId="2" applyFont="1" applyBorder="1" applyAlignment="1">
      <alignment horizontal="left" vertical="center"/>
    </xf>
    <xf numFmtId="0" fontId="2" fillId="0" borderId="12" xfId="2" applyFont="1" applyBorder="1" applyAlignment="1">
      <alignment vertical="center"/>
    </xf>
    <xf numFmtId="0" fontId="2" fillId="0" borderId="12" xfId="2" applyFont="1" applyBorder="1" applyAlignment="1">
      <alignment horizontal="center" vertical="center"/>
    </xf>
    <xf numFmtId="43" fontId="2" fillId="0" borderId="12" xfId="1" applyFont="1" applyBorder="1" applyAlignment="1">
      <alignment vertical="center"/>
    </xf>
    <xf numFmtId="43" fontId="2" fillId="0" borderId="12" xfId="1" applyFont="1" applyBorder="1" applyAlignment="1">
      <alignment horizontal="center" vertical="center"/>
    </xf>
    <xf numFmtId="43" fontId="2" fillId="0" borderId="15" xfId="1" applyFont="1" applyBorder="1" applyAlignment="1">
      <alignment horizontal="center" vertical="center"/>
    </xf>
    <xf numFmtId="0" fontId="2" fillId="0" borderId="35" xfId="2" applyFont="1" applyBorder="1" applyAlignment="1">
      <alignment horizontal="left" vertical="center"/>
    </xf>
    <xf numFmtId="0" fontId="2" fillId="0" borderId="17" xfId="2" applyFont="1" applyBorder="1" applyAlignment="1">
      <alignment vertical="center"/>
    </xf>
    <xf numFmtId="43" fontId="3" fillId="0" borderId="17" xfId="1" applyFont="1" applyBorder="1" applyAlignment="1">
      <alignment vertical="center"/>
    </xf>
    <xf numFmtId="0" fontId="2" fillId="0" borderId="35" xfId="2" applyFont="1" applyBorder="1" applyAlignment="1">
      <alignment horizontal="right" vertical="center"/>
    </xf>
    <xf numFmtId="0" fontId="3" fillId="0" borderId="17" xfId="2" applyFont="1" applyBorder="1" applyAlignment="1">
      <alignment vertical="center"/>
    </xf>
    <xf numFmtId="43" fontId="3" fillId="2" borderId="49" xfId="1" applyFont="1" applyFill="1" applyBorder="1" applyAlignment="1">
      <alignment horizontal="right" vertical="center"/>
    </xf>
    <xf numFmtId="43" fontId="3" fillId="2" borderId="21" xfId="1" applyFont="1" applyFill="1" applyBorder="1" applyAlignment="1">
      <alignment horizontal="center" vertical="center"/>
    </xf>
    <xf numFmtId="0" fontId="3" fillId="0" borderId="35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43" fontId="3" fillId="0" borderId="3" xfId="1" applyFont="1" applyBorder="1" applyAlignment="1">
      <alignment horizontal="right" vertical="center"/>
    </xf>
    <xf numFmtId="0" fontId="2" fillId="0" borderId="50" xfId="0" applyFont="1" applyBorder="1" applyAlignment="1">
      <alignment vertical="center"/>
    </xf>
    <xf numFmtId="43" fontId="2" fillId="0" borderId="51" xfId="1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3" xfId="0" applyFont="1" applyBorder="1" applyAlignment="1">
      <alignment vertical="center" wrapText="1"/>
    </xf>
    <xf numFmtId="0" fontId="2" fillId="0" borderId="54" xfId="0" applyFont="1" applyBorder="1" applyAlignment="1">
      <alignment vertical="center"/>
    </xf>
    <xf numFmtId="43" fontId="3" fillId="0" borderId="47" xfId="1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0" fontId="3" fillId="0" borderId="47" xfId="0" applyFont="1" applyBorder="1" applyAlignment="1">
      <alignment vertical="center" wrapText="1"/>
    </xf>
    <xf numFmtId="43" fontId="3" fillId="0" borderId="47" xfId="1" applyFont="1" applyBorder="1" applyAlignment="1">
      <alignment horizontal="center" vertical="center"/>
    </xf>
    <xf numFmtId="43" fontId="2" fillId="0" borderId="55" xfId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/>
    </xf>
    <xf numFmtId="43" fontId="3" fillId="0" borderId="0" xfId="1" applyFont="1" applyAlignment="1">
      <alignment horizontal="right" vertical="center"/>
    </xf>
    <xf numFmtId="0" fontId="3" fillId="0" borderId="14" xfId="2" applyFont="1" applyBorder="1" applyAlignment="1">
      <alignment vertical="center"/>
    </xf>
    <xf numFmtId="43" fontId="3" fillId="0" borderId="40" xfId="1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43" fontId="5" fillId="0" borderId="17" xfId="1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1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/>
    </xf>
    <xf numFmtId="43" fontId="1" fillId="0" borderId="17" xfId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43" fontId="3" fillId="2" borderId="19" xfId="1" applyFont="1" applyFill="1" applyBorder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1" fillId="0" borderId="17" xfId="1" applyNumberFormat="1" applyBorder="1" applyAlignment="1">
      <alignment horizontal="right" vertical="center"/>
    </xf>
    <xf numFmtId="43" fontId="3" fillId="0" borderId="25" xfId="1" applyFont="1" applyBorder="1" applyAlignment="1">
      <alignment horizontal="center" vertical="center"/>
    </xf>
    <xf numFmtId="43" fontId="3" fillId="2" borderId="26" xfId="1" applyFont="1" applyFill="1" applyBorder="1" applyAlignment="1">
      <alignment horizontal="right" vertical="center"/>
    </xf>
    <xf numFmtId="0" fontId="3" fillId="0" borderId="42" xfId="2" applyFont="1" applyBorder="1" applyAlignment="1">
      <alignment horizontal="right" vertical="center"/>
    </xf>
    <xf numFmtId="0" fontId="3" fillId="0" borderId="43" xfId="2" applyFont="1" applyBorder="1" applyAlignment="1">
      <alignment vertical="center"/>
    </xf>
    <xf numFmtId="0" fontId="3" fillId="0" borderId="44" xfId="2" applyFont="1" applyBorder="1" applyAlignment="1">
      <alignment vertical="center"/>
    </xf>
    <xf numFmtId="0" fontId="3" fillId="0" borderId="45" xfId="2" applyFont="1" applyBorder="1" applyAlignment="1">
      <alignment vertical="center"/>
    </xf>
    <xf numFmtId="43" fontId="3" fillId="0" borderId="57" xfId="1" applyFont="1" applyBorder="1" applyAlignment="1">
      <alignment horizontal="center" vertical="center"/>
    </xf>
    <xf numFmtId="0" fontId="2" fillId="0" borderId="28" xfId="2" applyFont="1" applyBorder="1" applyAlignment="1">
      <alignment horizontal="left" vertical="center"/>
    </xf>
    <xf numFmtId="0" fontId="2" fillId="0" borderId="29" xfId="2" applyFont="1" applyBorder="1" applyAlignment="1">
      <alignment horizontal="left" vertical="center"/>
    </xf>
    <xf numFmtId="0" fontId="2" fillId="0" borderId="29" xfId="2" applyFont="1" applyBorder="1" applyAlignment="1">
      <alignment vertical="center"/>
    </xf>
    <xf numFmtId="0" fontId="2" fillId="0" borderId="29" xfId="2" applyFont="1" applyBorder="1" applyAlignment="1">
      <alignment horizontal="center" vertical="center"/>
    </xf>
    <xf numFmtId="43" fontId="2" fillId="0" borderId="29" xfId="1" applyFont="1" applyBorder="1" applyAlignment="1">
      <alignment horizontal="center" vertical="center"/>
    </xf>
    <xf numFmtId="43" fontId="2" fillId="0" borderId="33" xfId="1" applyFont="1" applyBorder="1" applyAlignment="1">
      <alignment horizontal="center" vertical="center"/>
    </xf>
    <xf numFmtId="43" fontId="2" fillId="0" borderId="33" xfId="1" applyFont="1" applyBorder="1" applyAlignment="1">
      <alignment horizontal="center" vertical="center" wrapText="1"/>
    </xf>
    <xf numFmtId="0" fontId="2" fillId="0" borderId="59" xfId="2" applyFont="1" applyBorder="1" applyAlignment="1">
      <alignment horizontal="left" vertical="center"/>
    </xf>
    <xf numFmtId="0" fontId="3" fillId="0" borderId="58" xfId="2" applyFont="1" applyBorder="1" applyAlignment="1">
      <alignment horizontal="left" vertical="center"/>
    </xf>
    <xf numFmtId="0" fontId="2" fillId="0" borderId="59" xfId="2" applyFont="1" applyBorder="1" applyAlignment="1">
      <alignment vertical="center"/>
    </xf>
    <xf numFmtId="43" fontId="3" fillId="0" borderId="59" xfId="1" applyFont="1" applyBorder="1" applyAlignment="1">
      <alignment horizontal="center" vertical="center"/>
    </xf>
    <xf numFmtId="43" fontId="3" fillId="0" borderId="60" xfId="1" applyFont="1" applyBorder="1" applyAlignment="1">
      <alignment horizontal="center" vertical="center"/>
    </xf>
    <xf numFmtId="43" fontId="3" fillId="0" borderId="60" xfId="1" applyFont="1" applyBorder="1" applyAlignment="1">
      <alignment vertical="center"/>
    </xf>
    <xf numFmtId="0" fontId="3" fillId="2" borderId="59" xfId="2" applyFont="1" applyFill="1" applyBorder="1" applyAlignment="1">
      <alignment vertical="center"/>
    </xf>
    <xf numFmtId="43" fontId="3" fillId="2" borderId="59" xfId="1" applyFont="1" applyFill="1" applyBorder="1" applyAlignment="1">
      <alignment horizontal="center" vertical="center"/>
    </xf>
    <xf numFmtId="43" fontId="3" fillId="2" borderId="60" xfId="1" applyFont="1" applyFill="1" applyBorder="1" applyAlignment="1">
      <alignment horizontal="center" vertical="center"/>
    </xf>
    <xf numFmtId="43" fontId="3" fillId="2" borderId="6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0" borderId="46" xfId="2" applyFont="1" applyBorder="1" applyAlignment="1">
      <alignment horizontal="left" vertical="center"/>
    </xf>
    <xf numFmtId="43" fontId="3" fillId="0" borderId="47" xfId="1" applyFont="1" applyBorder="1" applyAlignment="1">
      <alignment horizontal="left" vertical="center"/>
    </xf>
    <xf numFmtId="43" fontId="2" fillId="0" borderId="46" xfId="1" applyFont="1" applyBorder="1" applyAlignment="1">
      <alignment vertical="center"/>
    </xf>
    <xf numFmtId="43" fontId="2" fillId="0" borderId="47" xfId="1" applyFont="1" applyBorder="1" applyAlignment="1">
      <alignment vertical="center" wrapText="1"/>
    </xf>
    <xf numFmtId="43" fontId="2" fillId="0" borderId="47" xfId="1" applyFont="1" applyBorder="1" applyAlignment="1">
      <alignment horizontal="center" vertical="center"/>
    </xf>
    <xf numFmtId="43" fontId="2" fillId="0" borderId="47" xfId="1" applyFont="1" applyBorder="1" applyAlignment="1">
      <alignment vertical="center"/>
    </xf>
    <xf numFmtId="43" fontId="3" fillId="0" borderId="64" xfId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0" fontId="2" fillId="0" borderId="65" xfId="2" applyFont="1" applyBorder="1" applyAlignment="1">
      <alignment vertical="center"/>
    </xf>
    <xf numFmtId="43" fontId="3" fillId="0" borderId="66" xfId="1" applyFont="1" applyBorder="1" applyAlignment="1">
      <alignment vertical="center"/>
    </xf>
    <xf numFmtId="0" fontId="2" fillId="0" borderId="67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Border="1" applyAlignment="1">
      <alignment horizontal="left" vertical="center"/>
    </xf>
    <xf numFmtId="43" fontId="2" fillId="0" borderId="68" xfId="1" applyFont="1" applyBorder="1" applyAlignment="1">
      <alignment vertical="center"/>
    </xf>
    <xf numFmtId="43" fontId="3" fillId="0" borderId="68" xfId="1" applyFont="1" applyBorder="1" applyAlignment="1">
      <alignment vertical="center"/>
    </xf>
    <xf numFmtId="0" fontId="2" fillId="0" borderId="67" xfId="2" applyFont="1" applyBorder="1" applyAlignment="1">
      <alignment vertical="center"/>
    </xf>
    <xf numFmtId="43" fontId="3" fillId="0" borderId="69" xfId="1" applyFont="1" applyBorder="1" applyAlignment="1">
      <alignment vertical="center"/>
    </xf>
    <xf numFmtId="0" fontId="2" fillId="0" borderId="29" xfId="2" applyFont="1" applyBorder="1" applyAlignment="1">
      <alignment horizontal="left" vertical="center" wrapText="1"/>
    </xf>
    <xf numFmtId="43" fontId="2" fillId="0" borderId="29" xfId="1" applyFont="1" applyBorder="1" applyAlignment="1">
      <alignment horizontal="left" vertical="center"/>
    </xf>
    <xf numFmtId="43" fontId="2" fillId="0" borderId="33" xfId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43" fontId="3" fillId="0" borderId="33" xfId="1" applyFont="1" applyBorder="1" applyAlignment="1">
      <alignment vertical="center"/>
    </xf>
    <xf numFmtId="0" fontId="2" fillId="0" borderId="1" xfId="2" applyFont="1" applyBorder="1" applyAlignment="1">
      <alignment horizontal="left" vertical="center"/>
    </xf>
    <xf numFmtId="0" fontId="2" fillId="2" borderId="39" xfId="2" applyFont="1" applyFill="1" applyBorder="1" applyAlignment="1">
      <alignment vertical="center"/>
    </xf>
    <xf numFmtId="0" fontId="3" fillId="2" borderId="17" xfId="2" applyFont="1" applyFill="1" applyBorder="1" applyAlignment="1">
      <alignment vertical="center"/>
    </xf>
    <xf numFmtId="0" fontId="3" fillId="2" borderId="18" xfId="2" applyFont="1" applyFill="1" applyBorder="1" applyAlignment="1">
      <alignment vertical="center"/>
    </xf>
    <xf numFmtId="0" fontId="3" fillId="2" borderId="21" xfId="2" applyFont="1" applyFill="1" applyBorder="1" applyAlignment="1">
      <alignment vertical="center"/>
    </xf>
    <xf numFmtId="0" fontId="2" fillId="0" borderId="58" xfId="2" applyFont="1" applyBorder="1" applyAlignment="1">
      <alignment horizontal="center" vertical="center"/>
    </xf>
    <xf numFmtId="0" fontId="2" fillId="0" borderId="59" xfId="2" applyFont="1" applyBorder="1" applyAlignment="1">
      <alignment horizontal="center" vertical="center"/>
    </xf>
    <xf numFmtId="0" fontId="2" fillId="2" borderId="58" xfId="2" applyFont="1" applyFill="1" applyBorder="1" applyAlignment="1">
      <alignment horizontal="center" vertical="center"/>
    </xf>
    <xf numFmtId="0" fontId="2" fillId="2" borderId="59" xfId="2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43" fontId="3" fillId="0" borderId="12" xfId="1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5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3" fontId="3" fillId="0" borderId="13" xfId="1" applyFont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43" fontId="2" fillId="0" borderId="17" xfId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43" fontId="3" fillId="0" borderId="18" xfId="1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43" fontId="3" fillId="0" borderId="19" xfId="1" applyFont="1" applyBorder="1" applyAlignment="1">
      <alignment horizontal="right" vertical="center"/>
    </xf>
    <xf numFmtId="0" fontId="3" fillId="0" borderId="57" xfId="0" applyFont="1" applyBorder="1" applyAlignment="1">
      <alignment vertical="center"/>
    </xf>
    <xf numFmtId="43" fontId="3" fillId="0" borderId="44" xfId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43" fontId="3" fillId="0" borderId="43" xfId="1" applyFont="1" applyBorder="1" applyAlignment="1">
      <alignment horizontal="center" vertical="center"/>
    </xf>
    <xf numFmtId="43" fontId="3" fillId="0" borderId="43" xfId="1" applyFont="1" applyBorder="1" applyAlignment="1">
      <alignment vertical="center"/>
    </xf>
    <xf numFmtId="43" fontId="3" fillId="0" borderId="57" xfId="1" applyFont="1" applyBorder="1" applyAlignment="1">
      <alignment vertical="center"/>
    </xf>
    <xf numFmtId="0" fontId="5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3" fillId="0" borderId="24" xfId="0" applyFont="1" applyBorder="1" applyAlignment="1">
      <alignment vertical="center"/>
    </xf>
    <xf numFmtId="0" fontId="3" fillId="0" borderId="71" xfId="0" applyFont="1" applyBorder="1" applyAlignment="1">
      <alignment horizontal="center" vertical="center" wrapText="1"/>
    </xf>
    <xf numFmtId="43" fontId="3" fillId="2" borderId="58" xfId="2" applyNumberFormat="1" applyFont="1" applyFill="1" applyBorder="1" applyAlignment="1">
      <alignment vertical="center"/>
    </xf>
    <xf numFmtId="0" fontId="3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0" fontId="2" fillId="0" borderId="4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 wrapText="1"/>
    </xf>
    <xf numFmtId="43" fontId="2" fillId="0" borderId="8" xfId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17" xfId="2" applyFont="1" applyBorder="1" applyAlignment="1">
      <alignment horizontal="left" vertical="center" wrapText="1"/>
    </xf>
    <xf numFmtId="0" fontId="3" fillId="0" borderId="18" xfId="2" applyFont="1" applyBorder="1" applyAlignment="1">
      <alignment horizontal="left" vertical="center" wrapText="1"/>
    </xf>
    <xf numFmtId="0" fontId="3" fillId="0" borderId="21" xfId="2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8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0" fontId="3" fillId="2" borderId="17" xfId="2" applyFont="1" applyFill="1" applyBorder="1" applyAlignment="1">
      <alignment vertical="center"/>
    </xf>
    <xf numFmtId="0" fontId="3" fillId="2" borderId="18" xfId="2" applyFont="1" applyFill="1" applyBorder="1" applyAlignment="1">
      <alignment vertical="center"/>
    </xf>
    <xf numFmtId="0" fontId="3" fillId="2" borderId="21" xfId="2" applyFont="1" applyFill="1" applyBorder="1" applyAlignment="1">
      <alignment vertical="center"/>
    </xf>
    <xf numFmtId="0" fontId="3" fillId="2" borderId="17" xfId="2" applyFont="1" applyFill="1" applyBorder="1" applyAlignment="1">
      <alignment vertical="center" wrapText="1"/>
    </xf>
    <xf numFmtId="0" fontId="3" fillId="2" borderId="18" xfId="2" applyFont="1" applyFill="1" applyBorder="1" applyAlignment="1">
      <alignment vertical="center" wrapText="1"/>
    </xf>
    <xf numFmtId="0" fontId="3" fillId="2" borderId="21" xfId="2" applyFont="1" applyFill="1" applyBorder="1" applyAlignment="1">
      <alignment vertical="center" wrapText="1"/>
    </xf>
    <xf numFmtId="0" fontId="3" fillId="2" borderId="43" xfId="2" applyFont="1" applyFill="1" applyBorder="1" applyAlignment="1">
      <alignment vertical="center"/>
    </xf>
    <xf numFmtId="0" fontId="3" fillId="2" borderId="44" xfId="2" applyFont="1" applyFill="1" applyBorder="1" applyAlignment="1">
      <alignment vertical="center"/>
    </xf>
    <xf numFmtId="0" fontId="3" fillId="2" borderId="45" xfId="2" applyFont="1" applyFill="1" applyBorder="1" applyAlignment="1">
      <alignment vertical="center"/>
    </xf>
    <xf numFmtId="0" fontId="3" fillId="2" borderId="17" xfId="2" applyFont="1" applyFill="1" applyBorder="1" applyAlignment="1">
      <alignment horizontal="left" vertical="center" wrapText="1"/>
    </xf>
    <xf numFmtId="0" fontId="3" fillId="2" borderId="18" xfId="2" applyFont="1" applyFill="1" applyBorder="1" applyAlignment="1">
      <alignment horizontal="left" vertical="center" wrapText="1"/>
    </xf>
    <xf numFmtId="0" fontId="3" fillId="2" borderId="21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left" vertical="center"/>
    </xf>
    <xf numFmtId="0" fontId="2" fillId="2" borderId="39" xfId="2" applyFont="1" applyFill="1" applyBorder="1" applyAlignment="1">
      <alignment horizontal="left" vertical="center"/>
    </xf>
    <xf numFmtId="0" fontId="2" fillId="0" borderId="12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left" vertical="center" wrapText="1"/>
    </xf>
    <xf numFmtId="0" fontId="2" fillId="0" borderId="56" xfId="2" applyFont="1" applyBorder="1" applyAlignment="1">
      <alignment horizontal="left" vertical="center" wrapText="1"/>
    </xf>
    <xf numFmtId="0" fontId="3" fillId="0" borderId="0" xfId="2" applyFont="1" applyFill="1" applyAlignment="1">
      <alignment vertical="center"/>
    </xf>
    <xf numFmtId="0" fontId="2" fillId="0" borderId="58" xfId="2" applyFont="1" applyFill="1" applyBorder="1" applyAlignment="1">
      <alignment horizontal="center" vertical="center"/>
    </xf>
    <xf numFmtId="0" fontId="2" fillId="0" borderId="59" xfId="2" applyFont="1" applyFill="1" applyBorder="1" applyAlignment="1">
      <alignment horizontal="center" vertical="center"/>
    </xf>
    <xf numFmtId="0" fontId="3" fillId="0" borderId="61" xfId="2" applyFont="1" applyFill="1" applyBorder="1" applyAlignment="1">
      <alignment vertical="center"/>
    </xf>
    <xf numFmtId="0" fontId="3" fillId="0" borderId="62" xfId="2" applyFont="1" applyFill="1" applyBorder="1" applyAlignment="1">
      <alignment vertical="center"/>
    </xf>
    <xf numFmtId="0" fontId="3" fillId="0" borderId="59" xfId="2" applyFont="1" applyFill="1" applyBorder="1" applyAlignment="1">
      <alignment horizontal="center" vertical="center"/>
    </xf>
    <xf numFmtId="43" fontId="3" fillId="0" borderId="59" xfId="1" applyFont="1" applyFill="1" applyBorder="1" applyAlignment="1">
      <alignment horizontal="center" vertical="center"/>
    </xf>
    <xf numFmtId="43" fontId="3" fillId="0" borderId="63" xfId="1" applyFont="1" applyFill="1" applyBorder="1" applyAlignment="1">
      <alignment horizontal="center" vertical="center"/>
    </xf>
    <xf numFmtId="43" fontId="3" fillId="0" borderId="63" xfId="1" applyFont="1" applyFill="1" applyBorder="1" applyAlignment="1">
      <alignment vertical="center"/>
    </xf>
    <xf numFmtId="0" fontId="3" fillId="0" borderId="58" xfId="2" applyFont="1" applyFill="1" applyBorder="1" applyAlignment="1">
      <alignment horizontal="left" vertical="center"/>
    </xf>
    <xf numFmtId="0" fontId="3" fillId="0" borderId="59" xfId="2" applyFont="1" applyFill="1" applyBorder="1" applyAlignment="1">
      <alignment vertical="center"/>
    </xf>
    <xf numFmtId="43" fontId="3" fillId="0" borderId="60" xfId="1" applyFont="1" applyFill="1" applyBorder="1" applyAlignment="1">
      <alignment horizontal="center" vertical="center"/>
    </xf>
    <xf numFmtId="43" fontId="3" fillId="0" borderId="60" xfId="1" applyFont="1" applyFill="1" applyBorder="1" applyAlignment="1">
      <alignment vertical="center"/>
    </xf>
    <xf numFmtId="0" fontId="2" fillId="0" borderId="59" xfId="2" applyFont="1" applyFill="1" applyBorder="1" applyAlignment="1">
      <alignment horizontal="left" vertical="center"/>
    </xf>
    <xf numFmtId="0" fontId="3" fillId="0" borderId="58" xfId="2" applyFont="1" applyFill="1" applyBorder="1" applyAlignment="1">
      <alignment vertical="center"/>
    </xf>
    <xf numFmtId="43" fontId="2" fillId="0" borderId="70" xfId="1" applyFont="1" applyFill="1" applyBorder="1" applyAlignment="1">
      <alignment vertical="center"/>
    </xf>
  </cellXfs>
  <cellStyles count="4">
    <cellStyle name="Comma" xfId="1" builtinId="3"/>
    <cellStyle name="Comma 2 2 2" xfId="3" xr:uid="{17596267-83B8-48A5-ABDA-46096E346F8A}"/>
    <cellStyle name="Normal" xfId="0" builtinId="0"/>
    <cellStyle name="Normal 2 2 2" xfId="2" xr:uid="{6911185D-21C5-4FDA-B8A3-F91E97ABE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GRAVAM%20CONSULTING/Documents/projects/2013%20contracts/tay%20construction/Users/Alex/Documents/EMC%20Jatula/Kasungu/KASUNGU%20ZONE%20PROJECT/Invoices/Invoices/August/Kasungu%20Zone%20%20-%20Invoice%20No.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UGHTON%20INT\Regions\Asia%20South%20East%20and%20Caribbean%20(RCW)\Uganda\UG0008_WB_KPA_00%2098_RIMM00_RPSA00\Open%20Folder\Tender%20Docs%20KPA\Cost%20estimates%20-%20BOQ\Confidential%20cost%20Estimate_PN\BOQP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Leter"/>
      <sheetName val="Consultants Invoice - Form 3.1b"/>
      <sheetName val="Invoices Summary - Form 3.2b"/>
      <sheetName val="Invoice  Details"/>
      <sheetName val="Invoice Inputs"/>
      <sheetName val="Summary of proposal"/>
      <sheetName val="Summary of Fees"/>
      <sheetName val="Summary of Rembursables"/>
      <sheetName val="Currency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1_CEE"/>
      <sheetName val="BILL2"/>
      <sheetName val="BILL3"/>
      <sheetName val="BILL4"/>
      <sheetName val="BILL5"/>
      <sheetName val="BILL7"/>
      <sheetName val="BILL8"/>
      <sheetName val="BILL6-1"/>
      <sheetName val="BILL6-2"/>
      <sheetName val="BILL6-3"/>
      <sheetName val="BILL6-4"/>
      <sheetName val="Bill1 Sum"/>
      <sheetName val="Bill2 Sum"/>
      <sheetName val="Bill3 Sum"/>
      <sheetName val="Bill4 sum"/>
      <sheetName val="Bill5 Sum"/>
      <sheetName val="Bill6 Tot_Sum"/>
      <sheetName val="Bill6.1 Sum"/>
      <sheetName val="Bill6.2 Sum"/>
      <sheetName val="Bill6.3 Sum"/>
      <sheetName val="Bill6.4 Sum"/>
      <sheetName val="Bill7 Sum"/>
      <sheetName val="Bill8 sum"/>
      <sheetName val="grand sum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1_Sum"/>
      <sheetName val="Bill2_Sum"/>
      <sheetName val="Bill3_Sum"/>
      <sheetName val="Bill4_sum"/>
      <sheetName val="Bill5_Sum"/>
      <sheetName val="Bill6_Tot_Sum"/>
      <sheetName val="Bill6_1_Sum"/>
      <sheetName val="Bill6_2_Sum"/>
      <sheetName val="Bill6_3_Sum"/>
      <sheetName val="Bill6_4_Sum"/>
      <sheetName val="Bill7_Sum"/>
      <sheetName val="Bill8_sum"/>
      <sheetName val="grand_sum"/>
      <sheetName val="Bill1_Sum2"/>
      <sheetName val="Bill2_Sum2"/>
      <sheetName val="Bill3_Sum2"/>
      <sheetName val="Bill4_sum2"/>
      <sheetName val="Bill5_Sum2"/>
      <sheetName val="Bill6_Tot_Sum2"/>
      <sheetName val="Bill6_1_Sum2"/>
      <sheetName val="Bill6_2_Sum2"/>
      <sheetName val="Bill6_3_Sum2"/>
      <sheetName val="Bill6_4_Sum2"/>
      <sheetName val="Bill7_Sum2"/>
      <sheetName val="Bill8_sum2"/>
      <sheetName val="grand_sum2"/>
      <sheetName val="Bill1_Sum1"/>
      <sheetName val="Bill2_Sum1"/>
      <sheetName val="Bill3_Sum1"/>
      <sheetName val="Bill4_sum1"/>
      <sheetName val="Bill5_Sum1"/>
      <sheetName val="Bill6_Tot_Sum1"/>
      <sheetName val="Bill6_1_Sum1"/>
      <sheetName val="Bill6_2_Sum1"/>
      <sheetName val="Bill6_3_Sum1"/>
      <sheetName val="Bill6_4_Sum1"/>
      <sheetName val="Bill7_Sum1"/>
      <sheetName val="Bill8_sum1"/>
      <sheetName val="grand_sum1"/>
      <sheetName val="Bill1_Sum3"/>
      <sheetName val="Bill2_Sum3"/>
      <sheetName val="Bill3_Sum3"/>
      <sheetName val="Bill4_sum3"/>
      <sheetName val="Bill5_Sum3"/>
      <sheetName val="Bill6_Tot_Sum3"/>
      <sheetName val="Bill6_1_Sum3"/>
      <sheetName val="Bill6_2_Sum3"/>
      <sheetName val="Bill6_3_Sum3"/>
      <sheetName val="Bill6_4_Sum3"/>
      <sheetName val="Bill7_Sum3"/>
      <sheetName val="Bill8_sum3"/>
      <sheetName val="grand_sum3"/>
      <sheetName val="Bill1_Sum5"/>
      <sheetName val="Bill2_Sum5"/>
      <sheetName val="Bill3_Sum5"/>
      <sheetName val="Bill4_sum5"/>
      <sheetName val="Bill5_Sum5"/>
      <sheetName val="Bill6_Tot_Sum5"/>
      <sheetName val="Bill6_1_Sum5"/>
      <sheetName val="Bill6_2_Sum5"/>
      <sheetName val="Bill6_3_Sum5"/>
      <sheetName val="Bill6_4_Sum5"/>
      <sheetName val="Bill7_Sum5"/>
      <sheetName val="Bill8_sum5"/>
      <sheetName val="grand_sum5"/>
      <sheetName val="Bill1_Sum4"/>
      <sheetName val="Bill2_Sum4"/>
      <sheetName val="Bill3_Sum4"/>
      <sheetName val="Bill4_sum4"/>
      <sheetName val="Bill5_Sum4"/>
      <sheetName val="Bill6_Tot_Sum4"/>
      <sheetName val="Bill6_1_Sum4"/>
      <sheetName val="Bill6_2_Sum4"/>
      <sheetName val="Bill6_3_Sum4"/>
      <sheetName val="Bill6_4_Sum4"/>
      <sheetName val="Bill7_Sum4"/>
      <sheetName val="Bill8_sum4"/>
      <sheetName val="grand_sum4"/>
      <sheetName val="Bill1_Sum6"/>
      <sheetName val="Bill2_Sum6"/>
      <sheetName val="Bill3_Sum6"/>
      <sheetName val="Bill4_sum6"/>
      <sheetName val="Bill5_Sum6"/>
      <sheetName val="Bill6_Tot_Sum6"/>
      <sheetName val="Bill6_1_Sum6"/>
      <sheetName val="Bill6_2_Sum6"/>
      <sheetName val="Bill6_3_Sum6"/>
      <sheetName val="Bill6_4_Sum6"/>
      <sheetName val="Bill7_Sum6"/>
      <sheetName val="Bill8_sum6"/>
      <sheetName val="grand_sum6"/>
    </sheetNames>
    <sheetDataSet>
      <sheetData sheetId="0">
        <row r="55">
          <cell r="B55" t="str">
            <v>(a) Provide Engineer's Office, including all furniture, equipment and services.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8C55-A403-43A3-AD37-07016FDE2872}">
  <dimension ref="A1:FV142"/>
  <sheetViews>
    <sheetView showGridLines="0" tabSelected="1" showWhiteSpace="0" view="pageBreakPreview" topLeftCell="A124" zoomScale="89" zoomScaleNormal="90" zoomScaleSheetLayoutView="100" zoomScalePageLayoutView="79" workbookViewId="0">
      <selection activeCell="C130" sqref="C130"/>
    </sheetView>
  </sheetViews>
  <sheetFormatPr defaultRowHeight="13.8" x14ac:dyDescent="0.25"/>
  <cols>
    <col min="1" max="1" width="1.33203125" style="1" customWidth="1"/>
    <col min="2" max="2" width="11.33203125" style="1" customWidth="1"/>
    <col min="3" max="4" width="15.6640625" style="1" customWidth="1"/>
    <col min="5" max="5" width="29.109375" style="1" customWidth="1"/>
    <col min="6" max="6" width="12.33203125" style="1" customWidth="1"/>
    <col min="7" max="7" width="14.44140625" style="6" customWidth="1"/>
    <col min="8" max="8" width="16.88671875" style="7" customWidth="1"/>
    <col min="9" max="9" width="23.109375" style="6" customWidth="1"/>
    <col min="10" max="10" width="8.88671875" style="1"/>
    <col min="11" max="11" width="20.5546875" style="1" bestFit="1" customWidth="1"/>
    <col min="12" max="242" width="8.88671875" style="1"/>
    <col min="243" max="243" width="11.33203125" style="1" customWidth="1"/>
    <col min="244" max="245" width="15.6640625" style="1" customWidth="1"/>
    <col min="246" max="246" width="34.33203125" style="1" customWidth="1"/>
    <col min="247" max="247" width="12.33203125" style="1" customWidth="1"/>
    <col min="248" max="248" width="11.6640625" style="1" customWidth="1"/>
    <col min="249" max="249" width="15" style="1" customWidth="1"/>
    <col min="250" max="250" width="19.109375" style="1" customWidth="1"/>
    <col min="251" max="498" width="8.88671875" style="1"/>
    <col min="499" max="499" width="11.33203125" style="1" customWidth="1"/>
    <col min="500" max="501" width="15.6640625" style="1" customWidth="1"/>
    <col min="502" max="502" width="34.33203125" style="1" customWidth="1"/>
    <col min="503" max="503" width="12.33203125" style="1" customWidth="1"/>
    <col min="504" max="504" width="11.6640625" style="1" customWidth="1"/>
    <col min="505" max="505" width="15" style="1" customWidth="1"/>
    <col min="506" max="506" width="19.109375" style="1" customWidth="1"/>
    <col min="507" max="754" width="8.88671875" style="1"/>
    <col min="755" max="755" width="11.33203125" style="1" customWidth="1"/>
    <col min="756" max="757" width="15.6640625" style="1" customWidth="1"/>
    <col min="758" max="758" width="34.33203125" style="1" customWidth="1"/>
    <col min="759" max="759" width="12.33203125" style="1" customWidth="1"/>
    <col min="760" max="760" width="11.6640625" style="1" customWidth="1"/>
    <col min="761" max="761" width="15" style="1" customWidth="1"/>
    <col min="762" max="762" width="19.109375" style="1" customWidth="1"/>
    <col min="763" max="1010" width="8.88671875" style="1"/>
    <col min="1011" max="1011" width="11.33203125" style="1" customWidth="1"/>
    <col min="1012" max="1013" width="15.6640625" style="1" customWidth="1"/>
    <col min="1014" max="1014" width="34.33203125" style="1" customWidth="1"/>
    <col min="1015" max="1015" width="12.33203125" style="1" customWidth="1"/>
    <col min="1016" max="1016" width="11.6640625" style="1" customWidth="1"/>
    <col min="1017" max="1017" width="15" style="1" customWidth="1"/>
    <col min="1018" max="1018" width="19.109375" style="1" customWidth="1"/>
    <col min="1019" max="1266" width="8.88671875" style="1"/>
    <col min="1267" max="1267" width="11.33203125" style="1" customWidth="1"/>
    <col min="1268" max="1269" width="15.6640625" style="1" customWidth="1"/>
    <col min="1270" max="1270" width="34.33203125" style="1" customWidth="1"/>
    <col min="1271" max="1271" width="12.33203125" style="1" customWidth="1"/>
    <col min="1272" max="1272" width="11.6640625" style="1" customWidth="1"/>
    <col min="1273" max="1273" width="15" style="1" customWidth="1"/>
    <col min="1274" max="1274" width="19.109375" style="1" customWidth="1"/>
    <col min="1275" max="1522" width="8.88671875" style="1"/>
    <col min="1523" max="1523" width="11.33203125" style="1" customWidth="1"/>
    <col min="1524" max="1525" width="15.6640625" style="1" customWidth="1"/>
    <col min="1526" max="1526" width="34.33203125" style="1" customWidth="1"/>
    <col min="1527" max="1527" width="12.33203125" style="1" customWidth="1"/>
    <col min="1528" max="1528" width="11.6640625" style="1" customWidth="1"/>
    <col min="1529" max="1529" width="15" style="1" customWidth="1"/>
    <col min="1530" max="1530" width="19.109375" style="1" customWidth="1"/>
    <col min="1531" max="1778" width="8.88671875" style="1"/>
    <col min="1779" max="1779" width="11.33203125" style="1" customWidth="1"/>
    <col min="1780" max="1781" width="15.6640625" style="1" customWidth="1"/>
    <col min="1782" max="1782" width="34.33203125" style="1" customWidth="1"/>
    <col min="1783" max="1783" width="12.33203125" style="1" customWidth="1"/>
    <col min="1784" max="1784" width="11.6640625" style="1" customWidth="1"/>
    <col min="1785" max="1785" width="15" style="1" customWidth="1"/>
    <col min="1786" max="1786" width="19.109375" style="1" customWidth="1"/>
    <col min="1787" max="2034" width="8.88671875" style="1"/>
    <col min="2035" max="2035" width="11.33203125" style="1" customWidth="1"/>
    <col min="2036" max="2037" width="15.6640625" style="1" customWidth="1"/>
    <col min="2038" max="2038" width="34.33203125" style="1" customWidth="1"/>
    <col min="2039" max="2039" width="12.33203125" style="1" customWidth="1"/>
    <col min="2040" max="2040" width="11.6640625" style="1" customWidth="1"/>
    <col min="2041" max="2041" width="15" style="1" customWidth="1"/>
    <col min="2042" max="2042" width="19.109375" style="1" customWidth="1"/>
    <col min="2043" max="2290" width="8.88671875" style="1"/>
    <col min="2291" max="2291" width="11.33203125" style="1" customWidth="1"/>
    <col min="2292" max="2293" width="15.6640625" style="1" customWidth="1"/>
    <col min="2294" max="2294" width="34.33203125" style="1" customWidth="1"/>
    <col min="2295" max="2295" width="12.33203125" style="1" customWidth="1"/>
    <col min="2296" max="2296" width="11.6640625" style="1" customWidth="1"/>
    <col min="2297" max="2297" width="15" style="1" customWidth="1"/>
    <col min="2298" max="2298" width="19.109375" style="1" customWidth="1"/>
    <col min="2299" max="2546" width="8.88671875" style="1"/>
    <col min="2547" max="2547" width="11.33203125" style="1" customWidth="1"/>
    <col min="2548" max="2549" width="15.6640625" style="1" customWidth="1"/>
    <col min="2550" max="2550" width="34.33203125" style="1" customWidth="1"/>
    <col min="2551" max="2551" width="12.33203125" style="1" customWidth="1"/>
    <col min="2552" max="2552" width="11.6640625" style="1" customWidth="1"/>
    <col min="2553" max="2553" width="15" style="1" customWidth="1"/>
    <col min="2554" max="2554" width="19.109375" style="1" customWidth="1"/>
    <col min="2555" max="2802" width="8.88671875" style="1"/>
    <col min="2803" max="2803" width="11.33203125" style="1" customWidth="1"/>
    <col min="2804" max="2805" width="15.6640625" style="1" customWidth="1"/>
    <col min="2806" max="2806" width="34.33203125" style="1" customWidth="1"/>
    <col min="2807" max="2807" width="12.33203125" style="1" customWidth="1"/>
    <col min="2808" max="2808" width="11.6640625" style="1" customWidth="1"/>
    <col min="2809" max="2809" width="15" style="1" customWidth="1"/>
    <col min="2810" max="2810" width="19.109375" style="1" customWidth="1"/>
    <col min="2811" max="3058" width="8.88671875" style="1"/>
    <col min="3059" max="3059" width="11.33203125" style="1" customWidth="1"/>
    <col min="3060" max="3061" width="15.6640625" style="1" customWidth="1"/>
    <col min="3062" max="3062" width="34.33203125" style="1" customWidth="1"/>
    <col min="3063" max="3063" width="12.33203125" style="1" customWidth="1"/>
    <col min="3064" max="3064" width="11.6640625" style="1" customWidth="1"/>
    <col min="3065" max="3065" width="15" style="1" customWidth="1"/>
    <col min="3066" max="3066" width="19.109375" style="1" customWidth="1"/>
    <col min="3067" max="3314" width="8.88671875" style="1"/>
    <col min="3315" max="3315" width="11.33203125" style="1" customWidth="1"/>
    <col min="3316" max="3317" width="15.6640625" style="1" customWidth="1"/>
    <col min="3318" max="3318" width="34.33203125" style="1" customWidth="1"/>
    <col min="3319" max="3319" width="12.33203125" style="1" customWidth="1"/>
    <col min="3320" max="3320" width="11.6640625" style="1" customWidth="1"/>
    <col min="3321" max="3321" width="15" style="1" customWidth="1"/>
    <col min="3322" max="3322" width="19.109375" style="1" customWidth="1"/>
    <col min="3323" max="3570" width="8.88671875" style="1"/>
    <col min="3571" max="3571" width="11.33203125" style="1" customWidth="1"/>
    <col min="3572" max="3573" width="15.6640625" style="1" customWidth="1"/>
    <col min="3574" max="3574" width="34.33203125" style="1" customWidth="1"/>
    <col min="3575" max="3575" width="12.33203125" style="1" customWidth="1"/>
    <col min="3576" max="3576" width="11.6640625" style="1" customWidth="1"/>
    <col min="3577" max="3577" width="15" style="1" customWidth="1"/>
    <col min="3578" max="3578" width="19.109375" style="1" customWidth="1"/>
    <col min="3579" max="3826" width="8.88671875" style="1"/>
    <col min="3827" max="3827" width="11.33203125" style="1" customWidth="1"/>
    <col min="3828" max="3829" width="15.6640625" style="1" customWidth="1"/>
    <col min="3830" max="3830" width="34.33203125" style="1" customWidth="1"/>
    <col min="3831" max="3831" width="12.33203125" style="1" customWidth="1"/>
    <col min="3832" max="3832" width="11.6640625" style="1" customWidth="1"/>
    <col min="3833" max="3833" width="15" style="1" customWidth="1"/>
    <col min="3834" max="3834" width="19.109375" style="1" customWidth="1"/>
    <col min="3835" max="4082" width="8.88671875" style="1"/>
    <col min="4083" max="4083" width="11.33203125" style="1" customWidth="1"/>
    <col min="4084" max="4085" width="15.6640625" style="1" customWidth="1"/>
    <col min="4086" max="4086" width="34.33203125" style="1" customWidth="1"/>
    <col min="4087" max="4087" width="12.33203125" style="1" customWidth="1"/>
    <col min="4088" max="4088" width="11.6640625" style="1" customWidth="1"/>
    <col min="4089" max="4089" width="15" style="1" customWidth="1"/>
    <col min="4090" max="4090" width="19.109375" style="1" customWidth="1"/>
    <col min="4091" max="4338" width="8.88671875" style="1"/>
    <col min="4339" max="4339" width="11.33203125" style="1" customWidth="1"/>
    <col min="4340" max="4341" width="15.6640625" style="1" customWidth="1"/>
    <col min="4342" max="4342" width="34.33203125" style="1" customWidth="1"/>
    <col min="4343" max="4343" width="12.33203125" style="1" customWidth="1"/>
    <col min="4344" max="4344" width="11.6640625" style="1" customWidth="1"/>
    <col min="4345" max="4345" width="15" style="1" customWidth="1"/>
    <col min="4346" max="4346" width="19.109375" style="1" customWidth="1"/>
    <col min="4347" max="4594" width="8.88671875" style="1"/>
    <col min="4595" max="4595" width="11.33203125" style="1" customWidth="1"/>
    <col min="4596" max="4597" width="15.6640625" style="1" customWidth="1"/>
    <col min="4598" max="4598" width="34.33203125" style="1" customWidth="1"/>
    <col min="4599" max="4599" width="12.33203125" style="1" customWidth="1"/>
    <col min="4600" max="4600" width="11.6640625" style="1" customWidth="1"/>
    <col min="4601" max="4601" width="15" style="1" customWidth="1"/>
    <col min="4602" max="4602" width="19.109375" style="1" customWidth="1"/>
    <col min="4603" max="4850" width="8.88671875" style="1"/>
    <col min="4851" max="4851" width="11.33203125" style="1" customWidth="1"/>
    <col min="4852" max="4853" width="15.6640625" style="1" customWidth="1"/>
    <col min="4854" max="4854" width="34.33203125" style="1" customWidth="1"/>
    <col min="4855" max="4855" width="12.33203125" style="1" customWidth="1"/>
    <col min="4856" max="4856" width="11.6640625" style="1" customWidth="1"/>
    <col min="4857" max="4857" width="15" style="1" customWidth="1"/>
    <col min="4858" max="4858" width="19.109375" style="1" customWidth="1"/>
    <col min="4859" max="5106" width="8.88671875" style="1"/>
    <col min="5107" max="5107" width="11.33203125" style="1" customWidth="1"/>
    <col min="5108" max="5109" width="15.6640625" style="1" customWidth="1"/>
    <col min="5110" max="5110" width="34.33203125" style="1" customWidth="1"/>
    <col min="5111" max="5111" width="12.33203125" style="1" customWidth="1"/>
    <col min="5112" max="5112" width="11.6640625" style="1" customWidth="1"/>
    <col min="5113" max="5113" width="15" style="1" customWidth="1"/>
    <col min="5114" max="5114" width="19.109375" style="1" customWidth="1"/>
    <col min="5115" max="5362" width="8.88671875" style="1"/>
    <col min="5363" max="5363" width="11.33203125" style="1" customWidth="1"/>
    <col min="5364" max="5365" width="15.6640625" style="1" customWidth="1"/>
    <col min="5366" max="5366" width="34.33203125" style="1" customWidth="1"/>
    <col min="5367" max="5367" width="12.33203125" style="1" customWidth="1"/>
    <col min="5368" max="5368" width="11.6640625" style="1" customWidth="1"/>
    <col min="5369" max="5369" width="15" style="1" customWidth="1"/>
    <col min="5370" max="5370" width="19.109375" style="1" customWidth="1"/>
    <col min="5371" max="5618" width="8.88671875" style="1"/>
    <col min="5619" max="5619" width="11.33203125" style="1" customWidth="1"/>
    <col min="5620" max="5621" width="15.6640625" style="1" customWidth="1"/>
    <col min="5622" max="5622" width="34.33203125" style="1" customWidth="1"/>
    <col min="5623" max="5623" width="12.33203125" style="1" customWidth="1"/>
    <col min="5624" max="5624" width="11.6640625" style="1" customWidth="1"/>
    <col min="5625" max="5625" width="15" style="1" customWidth="1"/>
    <col min="5626" max="5626" width="19.109375" style="1" customWidth="1"/>
    <col min="5627" max="5874" width="8.88671875" style="1"/>
    <col min="5875" max="5875" width="11.33203125" style="1" customWidth="1"/>
    <col min="5876" max="5877" width="15.6640625" style="1" customWidth="1"/>
    <col min="5878" max="5878" width="34.33203125" style="1" customWidth="1"/>
    <col min="5879" max="5879" width="12.33203125" style="1" customWidth="1"/>
    <col min="5880" max="5880" width="11.6640625" style="1" customWidth="1"/>
    <col min="5881" max="5881" width="15" style="1" customWidth="1"/>
    <col min="5882" max="5882" width="19.109375" style="1" customWidth="1"/>
    <col min="5883" max="6130" width="8.88671875" style="1"/>
    <col min="6131" max="6131" width="11.33203125" style="1" customWidth="1"/>
    <col min="6132" max="6133" width="15.6640625" style="1" customWidth="1"/>
    <col min="6134" max="6134" width="34.33203125" style="1" customWidth="1"/>
    <col min="6135" max="6135" width="12.33203125" style="1" customWidth="1"/>
    <col min="6136" max="6136" width="11.6640625" style="1" customWidth="1"/>
    <col min="6137" max="6137" width="15" style="1" customWidth="1"/>
    <col min="6138" max="6138" width="19.109375" style="1" customWidth="1"/>
    <col min="6139" max="6386" width="8.88671875" style="1"/>
    <col min="6387" max="6387" width="11.33203125" style="1" customWidth="1"/>
    <col min="6388" max="6389" width="15.6640625" style="1" customWidth="1"/>
    <col min="6390" max="6390" width="34.33203125" style="1" customWidth="1"/>
    <col min="6391" max="6391" width="12.33203125" style="1" customWidth="1"/>
    <col min="6392" max="6392" width="11.6640625" style="1" customWidth="1"/>
    <col min="6393" max="6393" width="15" style="1" customWidth="1"/>
    <col min="6394" max="6394" width="19.109375" style="1" customWidth="1"/>
    <col min="6395" max="6642" width="8.88671875" style="1"/>
    <col min="6643" max="6643" width="11.33203125" style="1" customWidth="1"/>
    <col min="6644" max="6645" width="15.6640625" style="1" customWidth="1"/>
    <col min="6646" max="6646" width="34.33203125" style="1" customWidth="1"/>
    <col min="6647" max="6647" width="12.33203125" style="1" customWidth="1"/>
    <col min="6648" max="6648" width="11.6640625" style="1" customWidth="1"/>
    <col min="6649" max="6649" width="15" style="1" customWidth="1"/>
    <col min="6650" max="6650" width="19.109375" style="1" customWidth="1"/>
    <col min="6651" max="6898" width="8.88671875" style="1"/>
    <col min="6899" max="6899" width="11.33203125" style="1" customWidth="1"/>
    <col min="6900" max="6901" width="15.6640625" style="1" customWidth="1"/>
    <col min="6902" max="6902" width="34.33203125" style="1" customWidth="1"/>
    <col min="6903" max="6903" width="12.33203125" style="1" customWidth="1"/>
    <col min="6904" max="6904" width="11.6640625" style="1" customWidth="1"/>
    <col min="6905" max="6905" width="15" style="1" customWidth="1"/>
    <col min="6906" max="6906" width="19.109375" style="1" customWidth="1"/>
    <col min="6907" max="7154" width="8.88671875" style="1"/>
    <col min="7155" max="7155" width="11.33203125" style="1" customWidth="1"/>
    <col min="7156" max="7157" width="15.6640625" style="1" customWidth="1"/>
    <col min="7158" max="7158" width="34.33203125" style="1" customWidth="1"/>
    <col min="7159" max="7159" width="12.33203125" style="1" customWidth="1"/>
    <col min="7160" max="7160" width="11.6640625" style="1" customWidth="1"/>
    <col min="7161" max="7161" width="15" style="1" customWidth="1"/>
    <col min="7162" max="7162" width="19.109375" style="1" customWidth="1"/>
    <col min="7163" max="7410" width="8.88671875" style="1"/>
    <col min="7411" max="7411" width="11.33203125" style="1" customWidth="1"/>
    <col min="7412" max="7413" width="15.6640625" style="1" customWidth="1"/>
    <col min="7414" max="7414" width="34.33203125" style="1" customWidth="1"/>
    <col min="7415" max="7415" width="12.33203125" style="1" customWidth="1"/>
    <col min="7416" max="7416" width="11.6640625" style="1" customWidth="1"/>
    <col min="7417" max="7417" width="15" style="1" customWidth="1"/>
    <col min="7418" max="7418" width="19.109375" style="1" customWidth="1"/>
    <col min="7419" max="7666" width="8.88671875" style="1"/>
    <col min="7667" max="7667" width="11.33203125" style="1" customWidth="1"/>
    <col min="7668" max="7669" width="15.6640625" style="1" customWidth="1"/>
    <col min="7670" max="7670" width="34.33203125" style="1" customWidth="1"/>
    <col min="7671" max="7671" width="12.33203125" style="1" customWidth="1"/>
    <col min="7672" max="7672" width="11.6640625" style="1" customWidth="1"/>
    <col min="7673" max="7673" width="15" style="1" customWidth="1"/>
    <col min="7674" max="7674" width="19.109375" style="1" customWidth="1"/>
    <col min="7675" max="7922" width="8.88671875" style="1"/>
    <col min="7923" max="7923" width="11.33203125" style="1" customWidth="1"/>
    <col min="7924" max="7925" width="15.6640625" style="1" customWidth="1"/>
    <col min="7926" max="7926" width="34.33203125" style="1" customWidth="1"/>
    <col min="7927" max="7927" width="12.33203125" style="1" customWidth="1"/>
    <col min="7928" max="7928" width="11.6640625" style="1" customWidth="1"/>
    <col min="7929" max="7929" width="15" style="1" customWidth="1"/>
    <col min="7930" max="7930" width="19.109375" style="1" customWidth="1"/>
    <col min="7931" max="8178" width="8.88671875" style="1"/>
    <col min="8179" max="8179" width="11.33203125" style="1" customWidth="1"/>
    <col min="8180" max="8181" width="15.6640625" style="1" customWidth="1"/>
    <col min="8182" max="8182" width="34.33203125" style="1" customWidth="1"/>
    <col min="8183" max="8183" width="12.33203125" style="1" customWidth="1"/>
    <col min="8184" max="8184" width="11.6640625" style="1" customWidth="1"/>
    <col min="8185" max="8185" width="15" style="1" customWidth="1"/>
    <col min="8186" max="8186" width="19.109375" style="1" customWidth="1"/>
    <col min="8187" max="8434" width="8.88671875" style="1"/>
    <col min="8435" max="8435" width="11.33203125" style="1" customWidth="1"/>
    <col min="8436" max="8437" width="15.6640625" style="1" customWidth="1"/>
    <col min="8438" max="8438" width="34.33203125" style="1" customWidth="1"/>
    <col min="8439" max="8439" width="12.33203125" style="1" customWidth="1"/>
    <col min="8440" max="8440" width="11.6640625" style="1" customWidth="1"/>
    <col min="8441" max="8441" width="15" style="1" customWidth="1"/>
    <col min="8442" max="8442" width="19.109375" style="1" customWidth="1"/>
    <col min="8443" max="8690" width="8.88671875" style="1"/>
    <col min="8691" max="8691" width="11.33203125" style="1" customWidth="1"/>
    <col min="8692" max="8693" width="15.6640625" style="1" customWidth="1"/>
    <col min="8694" max="8694" width="34.33203125" style="1" customWidth="1"/>
    <col min="8695" max="8695" width="12.33203125" style="1" customWidth="1"/>
    <col min="8696" max="8696" width="11.6640625" style="1" customWidth="1"/>
    <col min="8697" max="8697" width="15" style="1" customWidth="1"/>
    <col min="8698" max="8698" width="19.109375" style="1" customWidth="1"/>
    <col min="8699" max="8946" width="8.88671875" style="1"/>
    <col min="8947" max="8947" width="11.33203125" style="1" customWidth="1"/>
    <col min="8948" max="8949" width="15.6640625" style="1" customWidth="1"/>
    <col min="8950" max="8950" width="34.33203125" style="1" customWidth="1"/>
    <col min="8951" max="8951" width="12.33203125" style="1" customWidth="1"/>
    <col min="8952" max="8952" width="11.6640625" style="1" customWidth="1"/>
    <col min="8953" max="8953" width="15" style="1" customWidth="1"/>
    <col min="8954" max="8954" width="19.109375" style="1" customWidth="1"/>
    <col min="8955" max="9202" width="8.88671875" style="1"/>
    <col min="9203" max="9203" width="11.33203125" style="1" customWidth="1"/>
    <col min="9204" max="9205" width="15.6640625" style="1" customWidth="1"/>
    <col min="9206" max="9206" width="34.33203125" style="1" customWidth="1"/>
    <col min="9207" max="9207" width="12.33203125" style="1" customWidth="1"/>
    <col min="9208" max="9208" width="11.6640625" style="1" customWidth="1"/>
    <col min="9209" max="9209" width="15" style="1" customWidth="1"/>
    <col min="9210" max="9210" width="19.109375" style="1" customWidth="1"/>
    <col min="9211" max="9458" width="8.88671875" style="1"/>
    <col min="9459" max="9459" width="11.33203125" style="1" customWidth="1"/>
    <col min="9460" max="9461" width="15.6640625" style="1" customWidth="1"/>
    <col min="9462" max="9462" width="34.33203125" style="1" customWidth="1"/>
    <col min="9463" max="9463" width="12.33203125" style="1" customWidth="1"/>
    <col min="9464" max="9464" width="11.6640625" style="1" customWidth="1"/>
    <col min="9465" max="9465" width="15" style="1" customWidth="1"/>
    <col min="9466" max="9466" width="19.109375" style="1" customWidth="1"/>
    <col min="9467" max="9714" width="8.88671875" style="1"/>
    <col min="9715" max="9715" width="11.33203125" style="1" customWidth="1"/>
    <col min="9716" max="9717" width="15.6640625" style="1" customWidth="1"/>
    <col min="9718" max="9718" width="34.33203125" style="1" customWidth="1"/>
    <col min="9719" max="9719" width="12.33203125" style="1" customWidth="1"/>
    <col min="9720" max="9720" width="11.6640625" style="1" customWidth="1"/>
    <col min="9721" max="9721" width="15" style="1" customWidth="1"/>
    <col min="9722" max="9722" width="19.109375" style="1" customWidth="1"/>
    <col min="9723" max="9970" width="8.88671875" style="1"/>
    <col min="9971" max="9971" width="11.33203125" style="1" customWidth="1"/>
    <col min="9972" max="9973" width="15.6640625" style="1" customWidth="1"/>
    <col min="9974" max="9974" width="34.33203125" style="1" customWidth="1"/>
    <col min="9975" max="9975" width="12.33203125" style="1" customWidth="1"/>
    <col min="9976" max="9976" width="11.6640625" style="1" customWidth="1"/>
    <col min="9977" max="9977" width="15" style="1" customWidth="1"/>
    <col min="9978" max="9978" width="19.109375" style="1" customWidth="1"/>
    <col min="9979" max="10226" width="8.88671875" style="1"/>
    <col min="10227" max="10227" width="11.33203125" style="1" customWidth="1"/>
    <col min="10228" max="10229" width="15.6640625" style="1" customWidth="1"/>
    <col min="10230" max="10230" width="34.33203125" style="1" customWidth="1"/>
    <col min="10231" max="10231" width="12.33203125" style="1" customWidth="1"/>
    <col min="10232" max="10232" width="11.6640625" style="1" customWidth="1"/>
    <col min="10233" max="10233" width="15" style="1" customWidth="1"/>
    <col min="10234" max="10234" width="19.109375" style="1" customWidth="1"/>
    <col min="10235" max="10482" width="8.88671875" style="1"/>
    <col min="10483" max="10483" width="11.33203125" style="1" customWidth="1"/>
    <col min="10484" max="10485" width="15.6640625" style="1" customWidth="1"/>
    <col min="10486" max="10486" width="34.33203125" style="1" customWidth="1"/>
    <col min="10487" max="10487" width="12.33203125" style="1" customWidth="1"/>
    <col min="10488" max="10488" width="11.6640625" style="1" customWidth="1"/>
    <col min="10489" max="10489" width="15" style="1" customWidth="1"/>
    <col min="10490" max="10490" width="19.109375" style="1" customWidth="1"/>
    <col min="10491" max="10738" width="8.88671875" style="1"/>
    <col min="10739" max="10739" width="11.33203125" style="1" customWidth="1"/>
    <col min="10740" max="10741" width="15.6640625" style="1" customWidth="1"/>
    <col min="10742" max="10742" width="34.33203125" style="1" customWidth="1"/>
    <col min="10743" max="10743" width="12.33203125" style="1" customWidth="1"/>
    <col min="10744" max="10744" width="11.6640625" style="1" customWidth="1"/>
    <col min="10745" max="10745" width="15" style="1" customWidth="1"/>
    <col min="10746" max="10746" width="19.109375" style="1" customWidth="1"/>
    <col min="10747" max="10994" width="8.88671875" style="1"/>
    <col min="10995" max="10995" width="11.33203125" style="1" customWidth="1"/>
    <col min="10996" max="10997" width="15.6640625" style="1" customWidth="1"/>
    <col min="10998" max="10998" width="34.33203125" style="1" customWidth="1"/>
    <col min="10999" max="10999" width="12.33203125" style="1" customWidth="1"/>
    <col min="11000" max="11000" width="11.6640625" style="1" customWidth="1"/>
    <col min="11001" max="11001" width="15" style="1" customWidth="1"/>
    <col min="11002" max="11002" width="19.109375" style="1" customWidth="1"/>
    <col min="11003" max="11250" width="8.88671875" style="1"/>
    <col min="11251" max="11251" width="11.33203125" style="1" customWidth="1"/>
    <col min="11252" max="11253" width="15.6640625" style="1" customWidth="1"/>
    <col min="11254" max="11254" width="34.33203125" style="1" customWidth="1"/>
    <col min="11255" max="11255" width="12.33203125" style="1" customWidth="1"/>
    <col min="11256" max="11256" width="11.6640625" style="1" customWidth="1"/>
    <col min="11257" max="11257" width="15" style="1" customWidth="1"/>
    <col min="11258" max="11258" width="19.109375" style="1" customWidth="1"/>
    <col min="11259" max="11506" width="8.88671875" style="1"/>
    <col min="11507" max="11507" width="11.33203125" style="1" customWidth="1"/>
    <col min="11508" max="11509" width="15.6640625" style="1" customWidth="1"/>
    <col min="11510" max="11510" width="34.33203125" style="1" customWidth="1"/>
    <col min="11511" max="11511" width="12.33203125" style="1" customWidth="1"/>
    <col min="11512" max="11512" width="11.6640625" style="1" customWidth="1"/>
    <col min="11513" max="11513" width="15" style="1" customWidth="1"/>
    <col min="11514" max="11514" width="19.109375" style="1" customWidth="1"/>
    <col min="11515" max="11762" width="8.88671875" style="1"/>
    <col min="11763" max="11763" width="11.33203125" style="1" customWidth="1"/>
    <col min="11764" max="11765" width="15.6640625" style="1" customWidth="1"/>
    <col min="11766" max="11766" width="34.33203125" style="1" customWidth="1"/>
    <col min="11767" max="11767" width="12.33203125" style="1" customWidth="1"/>
    <col min="11768" max="11768" width="11.6640625" style="1" customWidth="1"/>
    <col min="11769" max="11769" width="15" style="1" customWidth="1"/>
    <col min="11770" max="11770" width="19.109375" style="1" customWidth="1"/>
    <col min="11771" max="12018" width="8.88671875" style="1"/>
    <col min="12019" max="12019" width="11.33203125" style="1" customWidth="1"/>
    <col min="12020" max="12021" width="15.6640625" style="1" customWidth="1"/>
    <col min="12022" max="12022" width="34.33203125" style="1" customWidth="1"/>
    <col min="12023" max="12023" width="12.33203125" style="1" customWidth="1"/>
    <col min="12024" max="12024" width="11.6640625" style="1" customWidth="1"/>
    <col min="12025" max="12025" width="15" style="1" customWidth="1"/>
    <col min="12026" max="12026" width="19.109375" style="1" customWidth="1"/>
    <col min="12027" max="12274" width="8.88671875" style="1"/>
    <col min="12275" max="12275" width="11.33203125" style="1" customWidth="1"/>
    <col min="12276" max="12277" width="15.6640625" style="1" customWidth="1"/>
    <col min="12278" max="12278" width="34.33203125" style="1" customWidth="1"/>
    <col min="12279" max="12279" width="12.33203125" style="1" customWidth="1"/>
    <col min="12280" max="12280" width="11.6640625" style="1" customWidth="1"/>
    <col min="12281" max="12281" width="15" style="1" customWidth="1"/>
    <col min="12282" max="12282" width="19.109375" style="1" customWidth="1"/>
    <col min="12283" max="12530" width="8.88671875" style="1"/>
    <col min="12531" max="12531" width="11.33203125" style="1" customWidth="1"/>
    <col min="12532" max="12533" width="15.6640625" style="1" customWidth="1"/>
    <col min="12534" max="12534" width="34.33203125" style="1" customWidth="1"/>
    <col min="12535" max="12535" width="12.33203125" style="1" customWidth="1"/>
    <col min="12536" max="12536" width="11.6640625" style="1" customWidth="1"/>
    <col min="12537" max="12537" width="15" style="1" customWidth="1"/>
    <col min="12538" max="12538" width="19.109375" style="1" customWidth="1"/>
    <col min="12539" max="12786" width="8.88671875" style="1"/>
    <col min="12787" max="12787" width="11.33203125" style="1" customWidth="1"/>
    <col min="12788" max="12789" width="15.6640625" style="1" customWidth="1"/>
    <col min="12790" max="12790" width="34.33203125" style="1" customWidth="1"/>
    <col min="12791" max="12791" width="12.33203125" style="1" customWidth="1"/>
    <col min="12792" max="12792" width="11.6640625" style="1" customWidth="1"/>
    <col min="12793" max="12793" width="15" style="1" customWidth="1"/>
    <col min="12794" max="12794" width="19.109375" style="1" customWidth="1"/>
    <col min="12795" max="13042" width="8.88671875" style="1"/>
    <col min="13043" max="13043" width="11.33203125" style="1" customWidth="1"/>
    <col min="13044" max="13045" width="15.6640625" style="1" customWidth="1"/>
    <col min="13046" max="13046" width="34.33203125" style="1" customWidth="1"/>
    <col min="13047" max="13047" width="12.33203125" style="1" customWidth="1"/>
    <col min="13048" max="13048" width="11.6640625" style="1" customWidth="1"/>
    <col min="13049" max="13049" width="15" style="1" customWidth="1"/>
    <col min="13050" max="13050" width="19.109375" style="1" customWidth="1"/>
    <col min="13051" max="13298" width="8.88671875" style="1"/>
    <col min="13299" max="13299" width="11.33203125" style="1" customWidth="1"/>
    <col min="13300" max="13301" width="15.6640625" style="1" customWidth="1"/>
    <col min="13302" max="13302" width="34.33203125" style="1" customWidth="1"/>
    <col min="13303" max="13303" width="12.33203125" style="1" customWidth="1"/>
    <col min="13304" max="13304" width="11.6640625" style="1" customWidth="1"/>
    <col min="13305" max="13305" width="15" style="1" customWidth="1"/>
    <col min="13306" max="13306" width="19.109375" style="1" customWidth="1"/>
    <col min="13307" max="13554" width="8.88671875" style="1"/>
    <col min="13555" max="13555" width="11.33203125" style="1" customWidth="1"/>
    <col min="13556" max="13557" width="15.6640625" style="1" customWidth="1"/>
    <col min="13558" max="13558" width="34.33203125" style="1" customWidth="1"/>
    <col min="13559" max="13559" width="12.33203125" style="1" customWidth="1"/>
    <col min="13560" max="13560" width="11.6640625" style="1" customWidth="1"/>
    <col min="13561" max="13561" width="15" style="1" customWidth="1"/>
    <col min="13562" max="13562" width="19.109375" style="1" customWidth="1"/>
    <col min="13563" max="13810" width="8.88671875" style="1"/>
    <col min="13811" max="13811" width="11.33203125" style="1" customWidth="1"/>
    <col min="13812" max="13813" width="15.6640625" style="1" customWidth="1"/>
    <col min="13814" max="13814" width="34.33203125" style="1" customWidth="1"/>
    <col min="13815" max="13815" width="12.33203125" style="1" customWidth="1"/>
    <col min="13816" max="13816" width="11.6640625" style="1" customWidth="1"/>
    <col min="13817" max="13817" width="15" style="1" customWidth="1"/>
    <col min="13818" max="13818" width="19.109375" style="1" customWidth="1"/>
    <col min="13819" max="14066" width="8.88671875" style="1"/>
    <col min="14067" max="14067" width="11.33203125" style="1" customWidth="1"/>
    <col min="14068" max="14069" width="15.6640625" style="1" customWidth="1"/>
    <col min="14070" max="14070" width="34.33203125" style="1" customWidth="1"/>
    <col min="14071" max="14071" width="12.33203125" style="1" customWidth="1"/>
    <col min="14072" max="14072" width="11.6640625" style="1" customWidth="1"/>
    <col min="14073" max="14073" width="15" style="1" customWidth="1"/>
    <col min="14074" max="14074" width="19.109375" style="1" customWidth="1"/>
    <col min="14075" max="14322" width="8.88671875" style="1"/>
    <col min="14323" max="14323" width="11.33203125" style="1" customWidth="1"/>
    <col min="14324" max="14325" width="15.6640625" style="1" customWidth="1"/>
    <col min="14326" max="14326" width="34.33203125" style="1" customWidth="1"/>
    <col min="14327" max="14327" width="12.33203125" style="1" customWidth="1"/>
    <col min="14328" max="14328" width="11.6640625" style="1" customWidth="1"/>
    <col min="14329" max="14329" width="15" style="1" customWidth="1"/>
    <col min="14330" max="14330" width="19.109375" style="1" customWidth="1"/>
    <col min="14331" max="14578" width="8.88671875" style="1"/>
    <col min="14579" max="14579" width="11.33203125" style="1" customWidth="1"/>
    <col min="14580" max="14581" width="15.6640625" style="1" customWidth="1"/>
    <col min="14582" max="14582" width="34.33203125" style="1" customWidth="1"/>
    <col min="14583" max="14583" width="12.33203125" style="1" customWidth="1"/>
    <col min="14584" max="14584" width="11.6640625" style="1" customWidth="1"/>
    <col min="14585" max="14585" width="15" style="1" customWidth="1"/>
    <col min="14586" max="14586" width="19.109375" style="1" customWidth="1"/>
    <col min="14587" max="14834" width="8.88671875" style="1"/>
    <col min="14835" max="14835" width="11.33203125" style="1" customWidth="1"/>
    <col min="14836" max="14837" width="15.6640625" style="1" customWidth="1"/>
    <col min="14838" max="14838" width="34.33203125" style="1" customWidth="1"/>
    <col min="14839" max="14839" width="12.33203125" style="1" customWidth="1"/>
    <col min="14840" max="14840" width="11.6640625" style="1" customWidth="1"/>
    <col min="14841" max="14841" width="15" style="1" customWidth="1"/>
    <col min="14842" max="14842" width="19.109375" style="1" customWidth="1"/>
    <col min="14843" max="15090" width="8.88671875" style="1"/>
    <col min="15091" max="15091" width="11.33203125" style="1" customWidth="1"/>
    <col min="15092" max="15093" width="15.6640625" style="1" customWidth="1"/>
    <col min="15094" max="15094" width="34.33203125" style="1" customWidth="1"/>
    <col min="15095" max="15095" width="12.33203125" style="1" customWidth="1"/>
    <col min="15096" max="15096" width="11.6640625" style="1" customWidth="1"/>
    <col min="15097" max="15097" width="15" style="1" customWidth="1"/>
    <col min="15098" max="15098" width="19.109375" style="1" customWidth="1"/>
    <col min="15099" max="15346" width="8.88671875" style="1"/>
    <col min="15347" max="15347" width="11.33203125" style="1" customWidth="1"/>
    <col min="15348" max="15349" width="15.6640625" style="1" customWidth="1"/>
    <col min="15350" max="15350" width="34.33203125" style="1" customWidth="1"/>
    <col min="15351" max="15351" width="12.33203125" style="1" customWidth="1"/>
    <col min="15352" max="15352" width="11.6640625" style="1" customWidth="1"/>
    <col min="15353" max="15353" width="15" style="1" customWidth="1"/>
    <col min="15354" max="15354" width="19.109375" style="1" customWidth="1"/>
    <col min="15355" max="15602" width="8.88671875" style="1"/>
    <col min="15603" max="15603" width="11.33203125" style="1" customWidth="1"/>
    <col min="15604" max="15605" width="15.6640625" style="1" customWidth="1"/>
    <col min="15606" max="15606" width="34.33203125" style="1" customWidth="1"/>
    <col min="15607" max="15607" width="12.33203125" style="1" customWidth="1"/>
    <col min="15608" max="15608" width="11.6640625" style="1" customWidth="1"/>
    <col min="15609" max="15609" width="15" style="1" customWidth="1"/>
    <col min="15610" max="15610" width="19.109375" style="1" customWidth="1"/>
    <col min="15611" max="15858" width="8.88671875" style="1"/>
    <col min="15859" max="15859" width="11.33203125" style="1" customWidth="1"/>
    <col min="15860" max="15861" width="15.6640625" style="1" customWidth="1"/>
    <col min="15862" max="15862" width="34.33203125" style="1" customWidth="1"/>
    <col min="15863" max="15863" width="12.33203125" style="1" customWidth="1"/>
    <col min="15864" max="15864" width="11.6640625" style="1" customWidth="1"/>
    <col min="15865" max="15865" width="15" style="1" customWidth="1"/>
    <col min="15866" max="15866" width="19.109375" style="1" customWidth="1"/>
    <col min="15867" max="16114" width="8.88671875" style="1"/>
    <col min="16115" max="16115" width="11.33203125" style="1" customWidth="1"/>
    <col min="16116" max="16117" width="15.6640625" style="1" customWidth="1"/>
    <col min="16118" max="16118" width="34.33203125" style="1" customWidth="1"/>
    <col min="16119" max="16119" width="12.33203125" style="1" customWidth="1"/>
    <col min="16120" max="16120" width="11.6640625" style="1" customWidth="1"/>
    <col min="16121" max="16121" width="15" style="1" customWidth="1"/>
    <col min="16122" max="16122" width="19.109375" style="1" customWidth="1"/>
    <col min="16123" max="16380" width="8.88671875" style="1"/>
    <col min="16381" max="16384" width="9.109375" style="1" customWidth="1"/>
  </cols>
  <sheetData>
    <row r="1" spans="2:9" ht="22.5" customHeight="1" x14ac:dyDescent="0.25">
      <c r="B1" s="256"/>
      <c r="C1" s="256"/>
      <c r="D1" s="256"/>
      <c r="E1" s="256"/>
      <c r="F1" s="256"/>
      <c r="G1" s="256"/>
      <c r="H1" s="256"/>
      <c r="I1" s="256"/>
    </row>
    <row r="2" spans="2:9" ht="34.5" customHeight="1" x14ac:dyDescent="0.25">
      <c r="B2" s="257" t="s">
        <v>105</v>
      </c>
      <c r="C2" s="257"/>
      <c r="D2" s="257"/>
      <c r="E2" s="257"/>
      <c r="F2" s="257"/>
      <c r="G2" s="257"/>
      <c r="H2" s="257"/>
      <c r="I2" s="257"/>
    </row>
    <row r="3" spans="2:9" s="4" customFormat="1" ht="9.6" customHeight="1" x14ac:dyDescent="0.25">
      <c r="B3" s="2"/>
      <c r="C3" s="3"/>
      <c r="D3" s="2"/>
      <c r="E3" s="3"/>
      <c r="F3" s="3"/>
      <c r="G3" s="3"/>
      <c r="H3" s="3"/>
      <c r="I3" s="3"/>
    </row>
    <row r="4" spans="2:9" s="4" customFormat="1" ht="18" customHeight="1" x14ac:dyDescent="0.25">
      <c r="B4" s="261" t="s">
        <v>104</v>
      </c>
      <c r="C4" s="261"/>
      <c r="D4" s="261"/>
      <c r="E4" s="261"/>
      <c r="F4" s="261"/>
      <c r="G4" s="261"/>
      <c r="H4" s="261"/>
      <c r="I4" s="261"/>
    </row>
    <row r="5" spans="2:9" s="4" customFormat="1" ht="18" customHeight="1" x14ac:dyDescent="0.25">
      <c r="B5" s="2"/>
      <c r="C5" s="2"/>
      <c r="D5" s="2"/>
      <c r="E5" s="2"/>
      <c r="F5" s="2"/>
      <c r="G5" s="5"/>
      <c r="H5" s="5"/>
      <c r="I5" s="5"/>
    </row>
    <row r="6" spans="2:9" ht="19.5" customHeight="1" x14ac:dyDescent="0.25">
      <c r="B6" s="256" t="s">
        <v>0</v>
      </c>
      <c r="C6" s="256"/>
      <c r="D6" s="256"/>
      <c r="E6" s="256"/>
      <c r="F6" s="256"/>
      <c r="G6" s="256"/>
      <c r="H6" s="256"/>
      <c r="I6" s="256"/>
    </row>
    <row r="7" spans="2:9" ht="19.5" customHeight="1" thickBot="1" x14ac:dyDescent="0.3">
      <c r="B7" s="4"/>
      <c r="C7" s="4"/>
      <c r="I7" s="8" t="s">
        <v>1</v>
      </c>
    </row>
    <row r="8" spans="2:9" ht="18.75" customHeight="1" x14ac:dyDescent="0.25">
      <c r="B8" s="9" t="s">
        <v>2</v>
      </c>
      <c r="C8" s="10" t="s">
        <v>3</v>
      </c>
      <c r="D8" s="10"/>
      <c r="E8" s="10"/>
      <c r="F8" s="252" t="s">
        <v>4</v>
      </c>
      <c r="G8" s="254" t="s">
        <v>5</v>
      </c>
      <c r="H8" s="11" t="s">
        <v>6</v>
      </c>
      <c r="I8" s="12" t="s">
        <v>7</v>
      </c>
    </row>
    <row r="9" spans="2:9" ht="18.75" customHeight="1" thickBot="1" x14ac:dyDescent="0.3">
      <c r="B9" s="13"/>
      <c r="C9" s="14"/>
      <c r="D9" s="14"/>
      <c r="E9" s="14"/>
      <c r="F9" s="253"/>
      <c r="G9" s="255"/>
      <c r="H9" s="15" t="s">
        <v>8</v>
      </c>
      <c r="I9" s="16" t="s">
        <v>8</v>
      </c>
    </row>
    <row r="10" spans="2:9" s="4" customFormat="1" ht="18.75" customHeight="1" x14ac:dyDescent="0.25">
      <c r="B10" s="17">
        <v>1300</v>
      </c>
      <c r="C10" s="18" t="s">
        <v>9</v>
      </c>
      <c r="D10" s="19"/>
      <c r="E10" s="20"/>
      <c r="F10" s="21"/>
      <c r="G10" s="22"/>
      <c r="H10" s="23"/>
      <c r="I10" s="24"/>
    </row>
    <row r="11" spans="2:9" ht="18.75" customHeight="1" x14ac:dyDescent="0.25">
      <c r="B11" s="25"/>
      <c r="C11" s="26" t="s">
        <v>10</v>
      </c>
      <c r="D11" s="27"/>
      <c r="E11" s="28"/>
      <c r="F11" s="29"/>
      <c r="G11" s="30"/>
      <c r="H11" s="31"/>
      <c r="I11" s="32"/>
    </row>
    <row r="12" spans="2:9" ht="18.75" customHeight="1" x14ac:dyDescent="0.25">
      <c r="B12" s="33">
        <v>13.01</v>
      </c>
      <c r="C12" s="258" t="s">
        <v>11</v>
      </c>
      <c r="D12" s="259"/>
      <c r="E12" s="260"/>
      <c r="F12" s="34" t="s">
        <v>12</v>
      </c>
      <c r="G12" s="31">
        <v>1</v>
      </c>
      <c r="H12" s="30"/>
      <c r="I12" s="32">
        <f t="shared" ref="I12:I18" si="0">G12*H12</f>
        <v>0</v>
      </c>
    </row>
    <row r="13" spans="2:9" ht="18.75" customHeight="1" x14ac:dyDescent="0.25">
      <c r="B13" s="35"/>
      <c r="C13" s="36"/>
      <c r="D13" s="37"/>
      <c r="E13" s="38"/>
      <c r="F13" s="34"/>
      <c r="G13" s="31"/>
      <c r="H13" s="30"/>
      <c r="I13" s="32">
        <f t="shared" si="0"/>
        <v>0</v>
      </c>
    </row>
    <row r="14" spans="2:9" ht="18.75" customHeight="1" x14ac:dyDescent="0.25">
      <c r="B14" s="35"/>
      <c r="C14" s="258" t="s">
        <v>13</v>
      </c>
      <c r="D14" s="259"/>
      <c r="E14" s="260"/>
      <c r="F14" s="39" t="s">
        <v>12</v>
      </c>
      <c r="G14" s="31">
        <v>1</v>
      </c>
      <c r="H14" s="30"/>
      <c r="I14" s="32">
        <f t="shared" si="0"/>
        <v>0</v>
      </c>
    </row>
    <row r="15" spans="2:9" ht="18.75" customHeight="1" x14ac:dyDescent="0.25">
      <c r="B15" s="35"/>
      <c r="C15" s="36"/>
      <c r="D15" s="37"/>
      <c r="E15" s="38"/>
      <c r="F15" s="39"/>
      <c r="G15" s="31"/>
      <c r="H15" s="30"/>
      <c r="I15" s="32">
        <f t="shared" si="0"/>
        <v>0</v>
      </c>
    </row>
    <row r="16" spans="2:9" ht="18.75" customHeight="1" x14ac:dyDescent="0.25">
      <c r="B16" s="35"/>
      <c r="C16" s="258" t="s">
        <v>14</v>
      </c>
      <c r="D16" s="259"/>
      <c r="E16" s="260"/>
      <c r="F16" s="34" t="s">
        <v>15</v>
      </c>
      <c r="G16" s="31">
        <v>4</v>
      </c>
      <c r="H16" s="30"/>
      <c r="I16" s="32">
        <f t="shared" si="0"/>
        <v>0</v>
      </c>
    </row>
    <row r="17" spans="2:9" ht="18.75" customHeight="1" x14ac:dyDescent="0.25">
      <c r="B17" s="35"/>
      <c r="C17" s="258"/>
      <c r="D17" s="259"/>
      <c r="E17" s="260"/>
      <c r="F17" s="34"/>
      <c r="G17" s="31"/>
      <c r="H17" s="31"/>
      <c r="I17" s="32">
        <f t="shared" si="0"/>
        <v>0</v>
      </c>
    </row>
    <row r="18" spans="2:9" ht="18.75" customHeight="1" x14ac:dyDescent="0.25">
      <c r="B18" s="40" t="s">
        <v>16</v>
      </c>
      <c r="C18" s="41" t="s">
        <v>17</v>
      </c>
      <c r="D18" s="41"/>
      <c r="E18" s="41"/>
      <c r="F18" s="42" t="s">
        <v>18</v>
      </c>
      <c r="G18" s="31">
        <v>2</v>
      </c>
      <c r="H18" s="43"/>
      <c r="I18" s="32">
        <f t="shared" si="0"/>
        <v>0</v>
      </c>
    </row>
    <row r="19" spans="2:9" ht="18.75" customHeight="1" thickBot="1" x14ac:dyDescent="0.3">
      <c r="B19" s="44"/>
      <c r="C19" s="45"/>
      <c r="D19" s="45"/>
      <c r="E19" s="45"/>
      <c r="F19" s="46"/>
      <c r="G19" s="47"/>
      <c r="H19" s="47"/>
      <c r="I19" s="48"/>
    </row>
    <row r="20" spans="2:9" ht="18.75" customHeight="1" thickBot="1" x14ac:dyDescent="0.3">
      <c r="B20" s="49" t="s">
        <v>19</v>
      </c>
      <c r="C20" s="50"/>
      <c r="D20" s="50"/>
      <c r="E20" s="50"/>
      <c r="F20" s="50"/>
      <c r="G20" s="51"/>
      <c r="H20" s="52"/>
      <c r="I20" s="53">
        <f>SUM(I11:I19)</f>
        <v>0</v>
      </c>
    </row>
    <row r="21" spans="2:9" ht="19.2" customHeight="1" x14ac:dyDescent="0.25">
      <c r="B21" s="10"/>
      <c r="C21" s="54"/>
      <c r="D21" s="54"/>
      <c r="E21" s="54"/>
      <c r="F21" s="54"/>
      <c r="G21" s="55"/>
      <c r="H21" s="56"/>
      <c r="I21" s="57"/>
    </row>
    <row r="22" spans="2:9" ht="16.5" customHeight="1" thickBot="1" x14ac:dyDescent="0.3">
      <c r="B22" s="14"/>
      <c r="C22" s="58"/>
      <c r="D22" s="58"/>
      <c r="E22" s="59"/>
      <c r="F22" s="60"/>
      <c r="G22" s="61"/>
      <c r="H22" s="62"/>
      <c r="I22" s="63" t="s">
        <v>20</v>
      </c>
    </row>
    <row r="23" spans="2:9" ht="20.100000000000001" customHeight="1" x14ac:dyDescent="0.25">
      <c r="B23" s="9" t="s">
        <v>2</v>
      </c>
      <c r="C23" s="10" t="s">
        <v>3</v>
      </c>
      <c r="D23" s="10"/>
      <c r="E23" s="10"/>
      <c r="F23" s="252" t="s">
        <v>4</v>
      </c>
      <c r="G23" s="254" t="s">
        <v>5</v>
      </c>
      <c r="H23" s="11" t="s">
        <v>6</v>
      </c>
      <c r="I23" s="12" t="s">
        <v>7</v>
      </c>
    </row>
    <row r="24" spans="2:9" ht="20.100000000000001" customHeight="1" thickBot="1" x14ac:dyDescent="0.3">
      <c r="B24" s="13"/>
      <c r="C24" s="14"/>
      <c r="D24" s="14"/>
      <c r="E24" s="14"/>
      <c r="F24" s="253"/>
      <c r="G24" s="255"/>
      <c r="H24" s="15" t="s">
        <v>8</v>
      </c>
      <c r="I24" s="16" t="s">
        <v>8</v>
      </c>
    </row>
    <row r="25" spans="2:9" ht="20.100000000000001" customHeight="1" x14ac:dyDescent="0.25">
      <c r="B25" s="17">
        <v>1500</v>
      </c>
      <c r="C25" s="20" t="s">
        <v>21</v>
      </c>
      <c r="D25" s="64"/>
      <c r="E25" s="64"/>
      <c r="F25" s="65"/>
      <c r="G25" s="66"/>
      <c r="H25" s="67"/>
      <c r="I25" s="68"/>
    </row>
    <row r="26" spans="2:9" ht="20.100000000000001" customHeight="1" x14ac:dyDescent="0.25">
      <c r="B26" s="40">
        <v>15.01</v>
      </c>
      <c r="C26" s="41" t="s">
        <v>22</v>
      </c>
      <c r="D26" s="41"/>
      <c r="E26" s="28"/>
      <c r="F26" s="34" t="s">
        <v>23</v>
      </c>
      <c r="G26" s="31"/>
      <c r="H26" s="31"/>
      <c r="I26" s="32">
        <f>G26*H26</f>
        <v>0</v>
      </c>
    </row>
    <row r="27" spans="2:9" ht="20.100000000000001" customHeight="1" x14ac:dyDescent="0.25">
      <c r="B27" s="40">
        <v>15.03</v>
      </c>
      <c r="C27" s="41" t="s">
        <v>24</v>
      </c>
      <c r="D27" s="28"/>
      <c r="E27" s="28"/>
      <c r="F27" s="34" t="s">
        <v>25</v>
      </c>
      <c r="G27" s="31"/>
      <c r="H27" s="31"/>
      <c r="I27" s="32">
        <f>G27*H27</f>
        <v>0</v>
      </c>
    </row>
    <row r="28" spans="2:9" ht="20.100000000000001" customHeight="1" x14ac:dyDescent="0.25">
      <c r="B28" s="35"/>
      <c r="C28" s="28" t="s">
        <v>26</v>
      </c>
      <c r="D28" s="28"/>
      <c r="E28" s="28"/>
      <c r="F28" s="34" t="s">
        <v>18</v>
      </c>
      <c r="G28" s="31">
        <v>8</v>
      </c>
      <c r="H28" s="31"/>
      <c r="I28" s="32">
        <f>G28*H28</f>
        <v>0</v>
      </c>
    </row>
    <row r="29" spans="2:9" ht="20.100000000000001" customHeight="1" thickBot="1" x14ac:dyDescent="0.3">
      <c r="B29" s="35"/>
      <c r="C29" s="28" t="s">
        <v>27</v>
      </c>
      <c r="D29" s="28"/>
      <c r="E29" s="28"/>
      <c r="F29" s="34" t="s">
        <v>28</v>
      </c>
      <c r="G29" s="31"/>
      <c r="H29" s="31"/>
      <c r="I29" s="32">
        <f>G29*H29</f>
        <v>0</v>
      </c>
    </row>
    <row r="30" spans="2:9" ht="20.100000000000001" customHeight="1" thickBot="1" x14ac:dyDescent="0.3">
      <c r="B30" s="49" t="s">
        <v>29</v>
      </c>
      <c r="C30" s="50"/>
      <c r="D30" s="69"/>
      <c r="E30" s="50"/>
      <c r="F30" s="70"/>
      <c r="G30" s="51"/>
      <c r="H30" s="71"/>
      <c r="I30" s="72">
        <f>SUM(I26:I29)</f>
        <v>0</v>
      </c>
    </row>
    <row r="31" spans="2:9" ht="20.100000000000001" customHeight="1" x14ac:dyDescent="0.25">
      <c r="B31" s="10"/>
      <c r="C31" s="54"/>
      <c r="D31" s="54"/>
      <c r="E31" s="54"/>
      <c r="F31" s="73"/>
      <c r="G31" s="55"/>
      <c r="H31" s="56"/>
      <c r="I31" s="74"/>
    </row>
    <row r="32" spans="2:9" ht="16.05" customHeight="1" thickBot="1" x14ac:dyDescent="0.3">
      <c r="B32" s="59"/>
      <c r="C32" s="75"/>
      <c r="D32" s="58"/>
      <c r="E32" s="58"/>
      <c r="F32" s="60"/>
      <c r="G32" s="62"/>
      <c r="H32" s="62"/>
      <c r="I32" s="63" t="s">
        <v>30</v>
      </c>
    </row>
    <row r="33" spans="2:11" ht="16.05" customHeight="1" x14ac:dyDescent="0.25">
      <c r="B33" s="9" t="s">
        <v>2</v>
      </c>
      <c r="C33" s="10" t="s">
        <v>3</v>
      </c>
      <c r="D33" s="10"/>
      <c r="E33" s="10"/>
      <c r="F33" s="252" t="s">
        <v>4</v>
      </c>
      <c r="G33" s="254" t="s">
        <v>5</v>
      </c>
      <c r="H33" s="11" t="s">
        <v>6</v>
      </c>
      <c r="I33" s="12" t="s">
        <v>7</v>
      </c>
    </row>
    <row r="34" spans="2:11" ht="16.05" customHeight="1" thickBot="1" x14ac:dyDescent="0.3">
      <c r="B34" s="13"/>
      <c r="C34" s="14"/>
      <c r="D34" s="14"/>
      <c r="E34" s="14"/>
      <c r="F34" s="253"/>
      <c r="G34" s="255"/>
      <c r="H34" s="15" t="s">
        <v>8</v>
      </c>
      <c r="I34" s="16" t="s">
        <v>8</v>
      </c>
    </row>
    <row r="35" spans="2:11" ht="22.8" customHeight="1" x14ac:dyDescent="0.25">
      <c r="B35" s="76" t="s">
        <v>31</v>
      </c>
      <c r="C35" s="77" t="s">
        <v>32</v>
      </c>
      <c r="D35" s="64"/>
      <c r="E35" s="64"/>
      <c r="F35" s="65"/>
      <c r="G35" s="78"/>
      <c r="H35" s="78"/>
      <c r="I35" s="68"/>
    </row>
    <row r="36" spans="2:11" ht="22.8" customHeight="1" x14ac:dyDescent="0.25">
      <c r="B36" s="79" t="s">
        <v>33</v>
      </c>
      <c r="C36" s="26" t="s">
        <v>34</v>
      </c>
      <c r="D36" s="41"/>
      <c r="E36" s="41"/>
      <c r="F36" s="42"/>
      <c r="G36" s="80"/>
      <c r="H36" s="31"/>
      <c r="I36" s="32"/>
    </row>
    <row r="37" spans="2:11" ht="22.8" customHeight="1" x14ac:dyDescent="0.25">
      <c r="B37" s="81"/>
      <c r="C37" s="82" t="s">
        <v>35</v>
      </c>
      <c r="D37" s="28"/>
      <c r="E37" s="28"/>
      <c r="F37" s="42" t="s">
        <v>36</v>
      </c>
      <c r="G37" s="80">
        <v>100</v>
      </c>
      <c r="H37" s="31"/>
      <c r="I37" s="32">
        <f>G37*H37</f>
        <v>0</v>
      </c>
    </row>
    <row r="38" spans="2:11" ht="22.8" customHeight="1" x14ac:dyDescent="0.25">
      <c r="B38" s="81"/>
      <c r="C38" s="82" t="s">
        <v>37</v>
      </c>
      <c r="D38" s="28"/>
      <c r="E38" s="28"/>
      <c r="F38" s="42" t="s">
        <v>36</v>
      </c>
      <c r="G38" s="80">
        <f>0.5*G37</f>
        <v>50</v>
      </c>
      <c r="H38" s="31"/>
      <c r="I38" s="32">
        <f>G38*H38</f>
        <v>0</v>
      </c>
    </row>
    <row r="39" spans="2:11" ht="22.8" customHeight="1" x14ac:dyDescent="0.25">
      <c r="B39" s="79" t="s">
        <v>38</v>
      </c>
      <c r="C39" s="26" t="s">
        <v>39</v>
      </c>
      <c r="D39" s="28"/>
      <c r="E39" s="28"/>
      <c r="F39" s="42"/>
      <c r="G39" s="80"/>
      <c r="H39" s="31"/>
      <c r="I39" s="32">
        <f>G39*H39</f>
        <v>0</v>
      </c>
    </row>
    <row r="40" spans="2:11" ht="22.8" customHeight="1" thickBot="1" x14ac:dyDescent="0.3">
      <c r="B40" s="81"/>
      <c r="C40" s="82" t="s">
        <v>40</v>
      </c>
      <c r="D40" s="28"/>
      <c r="E40" s="28"/>
      <c r="F40" s="42" t="s">
        <v>36</v>
      </c>
      <c r="G40" s="80">
        <v>50</v>
      </c>
      <c r="H40" s="31"/>
      <c r="I40" s="32">
        <f>G40*H40</f>
        <v>0</v>
      </c>
    </row>
    <row r="41" spans="2:11" ht="22.8" customHeight="1" thickBot="1" x14ac:dyDescent="0.3">
      <c r="B41" s="49" t="s">
        <v>41</v>
      </c>
      <c r="C41" s="50"/>
      <c r="D41" s="69"/>
      <c r="E41" s="50"/>
      <c r="F41" s="70"/>
      <c r="G41" s="51"/>
      <c r="H41" s="71"/>
      <c r="I41" s="72">
        <f>SUM(I37:I40)</f>
        <v>0</v>
      </c>
    </row>
    <row r="42" spans="2:11" ht="22.8" customHeight="1" x14ac:dyDescent="0.25">
      <c r="B42" s="4"/>
      <c r="F42" s="83"/>
      <c r="I42" s="84"/>
    </row>
    <row r="43" spans="2:11" ht="22.8" customHeight="1" thickBot="1" x14ac:dyDescent="0.3">
      <c r="B43" s="4"/>
      <c r="I43" s="85"/>
    </row>
    <row r="44" spans="2:11" ht="21.6" customHeight="1" x14ac:dyDescent="0.25">
      <c r="B44" s="86" t="s">
        <v>2</v>
      </c>
      <c r="C44" s="87" t="s">
        <v>3</v>
      </c>
      <c r="D44" s="88"/>
      <c r="E44" s="88"/>
      <c r="F44" s="252" t="s">
        <v>4</v>
      </c>
      <c r="G44" s="254" t="s">
        <v>5</v>
      </c>
      <c r="H44" s="11" t="s">
        <v>6</v>
      </c>
      <c r="I44" s="12" t="s">
        <v>7</v>
      </c>
    </row>
    <row r="45" spans="2:11" ht="21.6" customHeight="1" thickBot="1" x14ac:dyDescent="0.3">
      <c r="B45" s="89"/>
      <c r="C45" s="90"/>
      <c r="D45" s="91"/>
      <c r="E45" s="91"/>
      <c r="F45" s="253"/>
      <c r="G45" s="255"/>
      <c r="H45" s="15" t="s">
        <v>8</v>
      </c>
      <c r="I45" s="16" t="s">
        <v>8</v>
      </c>
    </row>
    <row r="46" spans="2:11" ht="21.6" customHeight="1" x14ac:dyDescent="0.25">
      <c r="B46" s="92">
        <v>2500</v>
      </c>
      <c r="C46" s="87" t="s">
        <v>87</v>
      </c>
      <c r="D46" s="88"/>
      <c r="E46" s="210"/>
      <c r="F46" s="93"/>
      <c r="G46" s="94"/>
      <c r="H46" s="95"/>
      <c r="I46" s="96"/>
    </row>
    <row r="47" spans="2:11" ht="21.6" customHeight="1" x14ac:dyDescent="0.25">
      <c r="B47" s="97">
        <v>25.03</v>
      </c>
      <c r="C47" s="211" t="s">
        <v>88</v>
      </c>
      <c r="D47" s="212"/>
      <c r="E47" s="213"/>
      <c r="F47" s="98"/>
      <c r="G47" s="99"/>
      <c r="H47" s="100"/>
      <c r="I47" s="101"/>
    </row>
    <row r="48" spans="2:11" ht="21.6" customHeight="1" x14ac:dyDescent="0.25">
      <c r="B48" s="97"/>
      <c r="C48" s="211" t="s">
        <v>89</v>
      </c>
      <c r="D48" s="212"/>
      <c r="E48" s="213"/>
      <c r="F48" s="98" t="s">
        <v>45</v>
      </c>
      <c r="G48" s="102">
        <v>150</v>
      </c>
      <c r="H48" s="100"/>
      <c r="I48" s="32">
        <f>G48*H48</f>
        <v>0</v>
      </c>
      <c r="K48" s="1">
        <f>0.4*360</f>
        <v>144</v>
      </c>
    </row>
    <row r="49" spans="2:11" ht="21.6" customHeight="1" thickBot="1" x14ac:dyDescent="0.3">
      <c r="B49" s="103"/>
      <c r="C49" s="271"/>
      <c r="D49" s="272"/>
      <c r="E49" s="273"/>
      <c r="F49" s="104"/>
      <c r="G49" s="105"/>
      <c r="H49" s="106"/>
      <c r="I49" s="107"/>
    </row>
    <row r="50" spans="2:11" ht="21.6" customHeight="1" x14ac:dyDescent="0.25">
      <c r="B50" s="108" t="s">
        <v>50</v>
      </c>
      <c r="C50" s="109"/>
      <c r="D50" s="109"/>
      <c r="E50" s="109"/>
      <c r="F50" s="109"/>
      <c r="G50" s="110"/>
      <c r="H50" s="111"/>
      <c r="I50" s="112">
        <f>SUM(I48:I49)</f>
        <v>0</v>
      </c>
    </row>
    <row r="51" spans="2:11" ht="24" customHeight="1" x14ac:dyDescent="0.25">
      <c r="B51" s="4"/>
      <c r="I51" s="85"/>
    </row>
    <row r="52" spans="2:11" ht="24" customHeight="1" thickBot="1" x14ac:dyDescent="0.3">
      <c r="B52" s="4"/>
      <c r="I52" s="85"/>
    </row>
    <row r="53" spans="2:11" ht="24" customHeight="1" x14ac:dyDescent="0.25">
      <c r="B53" s="86" t="s">
        <v>2</v>
      </c>
      <c r="C53" s="87" t="s">
        <v>3</v>
      </c>
      <c r="D53" s="88"/>
      <c r="E53" s="88"/>
      <c r="F53" s="252" t="s">
        <v>4</v>
      </c>
      <c r="G53" s="254" t="s">
        <v>5</v>
      </c>
      <c r="H53" s="11" t="s">
        <v>6</v>
      </c>
      <c r="I53" s="12" t="s">
        <v>7</v>
      </c>
    </row>
    <row r="54" spans="2:11" ht="24" customHeight="1" thickBot="1" x14ac:dyDescent="0.3">
      <c r="B54" s="89"/>
      <c r="C54" s="90"/>
      <c r="D54" s="91"/>
      <c r="E54" s="91"/>
      <c r="F54" s="253"/>
      <c r="G54" s="255"/>
      <c r="H54" s="15" t="s">
        <v>8</v>
      </c>
      <c r="I54" s="16" t="s">
        <v>8</v>
      </c>
    </row>
    <row r="55" spans="2:11" ht="24" customHeight="1" x14ac:dyDescent="0.25">
      <c r="B55" s="92">
        <v>2600</v>
      </c>
      <c r="C55" s="277" t="s">
        <v>42</v>
      </c>
      <c r="D55" s="278"/>
      <c r="E55" s="279"/>
      <c r="F55" s="93"/>
      <c r="G55" s="94"/>
      <c r="H55" s="95"/>
      <c r="I55" s="96"/>
    </row>
    <row r="56" spans="2:11" ht="24" customHeight="1" x14ac:dyDescent="0.25">
      <c r="B56" s="97">
        <v>26.01</v>
      </c>
      <c r="C56" s="265" t="s">
        <v>43</v>
      </c>
      <c r="D56" s="266"/>
      <c r="E56" s="267"/>
      <c r="F56" s="98"/>
      <c r="G56" s="99"/>
      <c r="H56" s="100"/>
      <c r="I56" s="101"/>
    </row>
    <row r="57" spans="2:11" ht="24" customHeight="1" x14ac:dyDescent="0.25">
      <c r="B57" s="97"/>
      <c r="C57" s="265" t="s">
        <v>44</v>
      </c>
      <c r="D57" s="266"/>
      <c r="E57" s="267"/>
      <c r="F57" s="98" t="s">
        <v>45</v>
      </c>
      <c r="G57" s="102">
        <f>200+150+200</f>
        <v>550</v>
      </c>
      <c r="H57" s="100"/>
      <c r="I57" s="32">
        <f>G57*H57</f>
        <v>0</v>
      </c>
      <c r="K57" s="1">
        <f>0.4*360</f>
        <v>144</v>
      </c>
    </row>
    <row r="58" spans="2:11" ht="24" customHeight="1" x14ac:dyDescent="0.25">
      <c r="B58" s="97">
        <v>26.03</v>
      </c>
      <c r="C58" s="265" t="s">
        <v>46</v>
      </c>
      <c r="D58" s="266"/>
      <c r="E58" s="267"/>
      <c r="F58" s="98"/>
      <c r="G58" s="99"/>
      <c r="H58" s="100"/>
      <c r="I58" s="101"/>
    </row>
    <row r="59" spans="2:11" ht="27" customHeight="1" x14ac:dyDescent="0.25">
      <c r="B59" s="97"/>
      <c r="C59" s="265" t="s">
        <v>47</v>
      </c>
      <c r="D59" s="266"/>
      <c r="E59" s="267"/>
      <c r="F59" s="98" t="s">
        <v>45</v>
      </c>
      <c r="G59" s="102">
        <f>350+360+200</f>
        <v>910</v>
      </c>
      <c r="H59" s="100"/>
      <c r="I59" s="32">
        <f>G59*H59</f>
        <v>0</v>
      </c>
    </row>
    <row r="60" spans="2:11" ht="33" customHeight="1" x14ac:dyDescent="0.25">
      <c r="B60" s="97">
        <v>26.04</v>
      </c>
      <c r="C60" s="268" t="s">
        <v>48</v>
      </c>
      <c r="D60" s="269"/>
      <c r="E60" s="270"/>
      <c r="F60" s="98" t="s">
        <v>49</v>
      </c>
      <c r="G60" s="102">
        <f>130*2+(15*42)+150</f>
        <v>1040</v>
      </c>
      <c r="H60" s="100"/>
      <c r="I60" s="32">
        <f>G60*H60</f>
        <v>0</v>
      </c>
    </row>
    <row r="61" spans="2:11" ht="24" customHeight="1" thickBot="1" x14ac:dyDescent="0.3">
      <c r="B61" s="103"/>
      <c r="C61" s="271"/>
      <c r="D61" s="272"/>
      <c r="E61" s="273"/>
      <c r="F61" s="104"/>
      <c r="G61" s="105"/>
      <c r="H61" s="106"/>
      <c r="I61" s="107"/>
    </row>
    <row r="62" spans="2:11" ht="24" customHeight="1" x14ac:dyDescent="0.25">
      <c r="B62" s="108" t="s">
        <v>94</v>
      </c>
      <c r="C62" s="109"/>
      <c r="D62" s="109"/>
      <c r="E62" s="109"/>
      <c r="F62" s="109"/>
      <c r="G62" s="110"/>
      <c r="H62" s="111"/>
      <c r="I62" s="112">
        <f>SUM(I57:I61)</f>
        <v>0</v>
      </c>
    </row>
    <row r="63" spans="2:11" ht="20.399999999999999" customHeight="1" x14ac:dyDescent="0.25">
      <c r="B63" s="4"/>
      <c r="I63" s="85"/>
    </row>
    <row r="64" spans="2:11" ht="20.399999999999999" customHeight="1" thickBot="1" x14ac:dyDescent="0.3">
      <c r="B64" s="4"/>
      <c r="I64" s="85"/>
    </row>
    <row r="65" spans="2:11" ht="24" customHeight="1" x14ac:dyDescent="0.25">
      <c r="B65" s="86" t="s">
        <v>2</v>
      </c>
      <c r="C65" s="87" t="s">
        <v>3</v>
      </c>
      <c r="D65" s="88"/>
      <c r="E65" s="88"/>
      <c r="F65" s="252" t="s">
        <v>4</v>
      </c>
      <c r="G65" s="254" t="s">
        <v>5</v>
      </c>
      <c r="H65" s="11" t="s">
        <v>6</v>
      </c>
      <c r="I65" s="12" t="s">
        <v>7</v>
      </c>
    </row>
    <row r="66" spans="2:11" ht="24" customHeight="1" thickBot="1" x14ac:dyDescent="0.3">
      <c r="B66" s="89"/>
      <c r="C66" s="90"/>
      <c r="D66" s="91"/>
      <c r="E66" s="91"/>
      <c r="F66" s="253"/>
      <c r="G66" s="255"/>
      <c r="H66" s="15" t="s">
        <v>8</v>
      </c>
      <c r="I66" s="16" t="s">
        <v>8</v>
      </c>
    </row>
    <row r="67" spans="2:11" ht="24" customHeight="1" x14ac:dyDescent="0.25">
      <c r="B67" s="92">
        <v>3300</v>
      </c>
      <c r="C67" s="277" t="s">
        <v>90</v>
      </c>
      <c r="D67" s="278"/>
      <c r="E67" s="279"/>
      <c r="F67" s="93"/>
      <c r="G67" s="94"/>
      <c r="H67" s="95"/>
      <c r="I67" s="96"/>
    </row>
    <row r="68" spans="2:11" ht="24" customHeight="1" x14ac:dyDescent="0.25">
      <c r="B68" s="97"/>
      <c r="C68" s="265"/>
      <c r="D68" s="266"/>
      <c r="E68" s="267"/>
      <c r="F68" s="98"/>
      <c r="G68" s="99"/>
      <c r="H68" s="100"/>
      <c r="I68" s="101"/>
    </row>
    <row r="69" spans="2:11" ht="29.4" customHeight="1" x14ac:dyDescent="0.25">
      <c r="B69" s="97" t="s">
        <v>91</v>
      </c>
      <c r="C69" s="274" t="s">
        <v>92</v>
      </c>
      <c r="D69" s="275"/>
      <c r="E69" s="276"/>
      <c r="F69" s="98" t="s">
        <v>45</v>
      </c>
      <c r="G69" s="102">
        <v>2000</v>
      </c>
      <c r="H69" s="100"/>
      <c r="I69" s="32">
        <f>G69*H69</f>
        <v>0</v>
      </c>
      <c r="K69" s="1">
        <f>0.4*360</f>
        <v>144</v>
      </c>
    </row>
    <row r="70" spans="2:11" ht="24" customHeight="1" x14ac:dyDescent="0.25">
      <c r="B70" s="97"/>
      <c r="C70" s="265"/>
      <c r="D70" s="266"/>
      <c r="E70" s="267"/>
      <c r="F70" s="98"/>
      <c r="G70" s="99"/>
      <c r="H70" s="100"/>
      <c r="I70" s="101"/>
    </row>
    <row r="71" spans="2:11" ht="24" customHeight="1" thickBot="1" x14ac:dyDescent="0.3">
      <c r="B71" s="103"/>
      <c r="C71" s="271"/>
      <c r="D71" s="272"/>
      <c r="E71" s="273"/>
      <c r="F71" s="104"/>
      <c r="G71" s="105"/>
      <c r="H71" s="106"/>
      <c r="I71" s="107"/>
    </row>
    <row r="72" spans="2:11" ht="24" customHeight="1" x14ac:dyDescent="0.25">
      <c r="B72" s="108" t="s">
        <v>93</v>
      </c>
      <c r="C72" s="109"/>
      <c r="D72" s="109"/>
      <c r="E72" s="109"/>
      <c r="F72" s="109"/>
      <c r="G72" s="110"/>
      <c r="H72" s="111"/>
      <c r="I72" s="112">
        <f>SUM(I69:I71)</f>
        <v>0</v>
      </c>
    </row>
    <row r="73" spans="2:11" ht="16.8" customHeight="1" x14ac:dyDescent="0.25">
      <c r="B73" s="4"/>
      <c r="I73" s="85"/>
    </row>
    <row r="74" spans="2:11" ht="24" customHeight="1" thickBot="1" x14ac:dyDescent="0.3">
      <c r="F74" s="83"/>
      <c r="I74" s="84" t="s">
        <v>51</v>
      </c>
    </row>
    <row r="75" spans="2:11" ht="24" customHeight="1" x14ac:dyDescent="0.25">
      <c r="B75" s="9" t="s">
        <v>2</v>
      </c>
      <c r="C75" s="10"/>
      <c r="D75" s="10" t="s">
        <v>3</v>
      </c>
      <c r="E75" s="10"/>
      <c r="F75" s="252" t="s">
        <v>4</v>
      </c>
      <c r="G75" s="254" t="s">
        <v>5</v>
      </c>
      <c r="H75" s="11" t="s">
        <v>6</v>
      </c>
      <c r="I75" s="12" t="s">
        <v>7</v>
      </c>
    </row>
    <row r="76" spans="2:11" ht="24" customHeight="1" thickBot="1" x14ac:dyDescent="0.3">
      <c r="B76" s="13"/>
      <c r="C76" s="113"/>
      <c r="D76" s="14"/>
      <c r="E76" s="14"/>
      <c r="F76" s="253"/>
      <c r="G76" s="255"/>
      <c r="H76" s="15" t="s">
        <v>8</v>
      </c>
      <c r="I76" s="16" t="s">
        <v>8</v>
      </c>
    </row>
    <row r="77" spans="2:11" ht="24" customHeight="1" x14ac:dyDescent="0.25">
      <c r="B77" s="114">
        <v>6100</v>
      </c>
      <c r="C77" s="115" t="s">
        <v>52</v>
      </c>
      <c r="D77" s="20"/>
      <c r="E77" s="20"/>
      <c r="F77" s="116"/>
      <c r="G77" s="117"/>
      <c r="H77" s="118"/>
      <c r="I77" s="119"/>
    </row>
    <row r="78" spans="2:11" ht="24" customHeight="1" x14ac:dyDescent="0.25">
      <c r="B78" s="120" t="s">
        <v>53</v>
      </c>
      <c r="C78" s="121" t="s">
        <v>54</v>
      </c>
      <c r="D78" s="28"/>
      <c r="E78" s="28"/>
      <c r="F78" s="42"/>
      <c r="G78" s="122"/>
      <c r="H78" s="80"/>
      <c r="I78" s="32"/>
    </row>
    <row r="79" spans="2:11" ht="24" customHeight="1" x14ac:dyDescent="0.25">
      <c r="B79" s="123"/>
      <c r="C79" s="124" t="s">
        <v>55</v>
      </c>
      <c r="D79" s="28"/>
      <c r="E79" s="28"/>
      <c r="F79" s="42" t="s">
        <v>56</v>
      </c>
      <c r="G79" s="30">
        <v>400</v>
      </c>
      <c r="H79" s="125"/>
      <c r="I79" s="32">
        <f>G79*H79</f>
        <v>0</v>
      </c>
    </row>
    <row r="80" spans="2:11" ht="24" customHeight="1" x14ac:dyDescent="0.25">
      <c r="B80" s="123" t="s">
        <v>57</v>
      </c>
      <c r="C80" s="121" t="s">
        <v>58</v>
      </c>
      <c r="D80" s="28"/>
      <c r="E80" s="28"/>
      <c r="F80" s="42"/>
      <c r="G80" s="30"/>
      <c r="H80" s="126"/>
      <c r="I80" s="32"/>
    </row>
    <row r="81" spans="2:11" ht="24" customHeight="1" x14ac:dyDescent="0.25">
      <c r="B81" s="123"/>
      <c r="C81" s="124" t="s">
        <v>59</v>
      </c>
      <c r="D81" s="28"/>
      <c r="E81" s="28"/>
      <c r="F81" s="42" t="s">
        <v>56</v>
      </c>
      <c r="G81" s="30">
        <v>160</v>
      </c>
      <c r="H81" s="126"/>
      <c r="I81" s="32">
        <f>G81*H81</f>
        <v>0</v>
      </c>
    </row>
    <row r="82" spans="2:11" ht="24" customHeight="1" x14ac:dyDescent="0.25">
      <c r="B82" s="123"/>
      <c r="C82" s="124"/>
      <c r="D82" s="28"/>
      <c r="E82" s="28"/>
      <c r="F82" s="42"/>
      <c r="G82" s="30"/>
      <c r="H82" s="126"/>
      <c r="I82" s="32"/>
    </row>
    <row r="83" spans="2:11" ht="24" customHeight="1" x14ac:dyDescent="0.25">
      <c r="B83" s="123">
        <v>61.08</v>
      </c>
      <c r="C83" s="124" t="s">
        <v>60</v>
      </c>
      <c r="D83" s="28"/>
      <c r="E83" s="28"/>
      <c r="F83" s="42"/>
      <c r="G83" s="30"/>
      <c r="H83" s="126"/>
      <c r="I83" s="32"/>
    </row>
    <row r="84" spans="2:11" ht="24" customHeight="1" thickBot="1" x14ac:dyDescent="0.3">
      <c r="B84" s="127"/>
      <c r="C84" s="124" t="s">
        <v>61</v>
      </c>
      <c r="D84" s="28"/>
      <c r="E84" s="28"/>
      <c r="F84" s="42" t="s">
        <v>56</v>
      </c>
      <c r="G84" s="31">
        <f>2*4*4*1</f>
        <v>32</v>
      </c>
      <c r="H84" s="31"/>
      <c r="I84" s="32">
        <f>G84*H84</f>
        <v>0</v>
      </c>
    </row>
    <row r="85" spans="2:11" ht="24" customHeight="1" thickBot="1" x14ac:dyDescent="0.3">
      <c r="B85" s="49" t="s">
        <v>62</v>
      </c>
      <c r="C85" s="50"/>
      <c r="D85" s="50"/>
      <c r="E85" s="50"/>
      <c r="F85" s="50"/>
      <c r="G85" s="51"/>
      <c r="H85" s="52"/>
      <c r="I85" s="53">
        <f>SUM(I79:I84)</f>
        <v>0</v>
      </c>
    </row>
    <row r="86" spans="2:11" x14ac:dyDescent="0.25">
      <c r="B86" s="128"/>
      <c r="C86" s="54"/>
      <c r="D86" s="54"/>
      <c r="E86" s="54"/>
      <c r="F86" s="73"/>
      <c r="G86" s="56"/>
      <c r="H86" s="56"/>
      <c r="I86" s="129"/>
    </row>
    <row r="87" spans="2:11" ht="14.4" thickBot="1" x14ac:dyDescent="0.3">
      <c r="B87" s="249"/>
      <c r="C87" s="250"/>
      <c r="D87" s="250"/>
      <c r="E87" s="250"/>
      <c r="F87" s="60"/>
      <c r="G87" s="62"/>
      <c r="H87" s="62"/>
      <c r="I87" s="251"/>
    </row>
    <row r="88" spans="2:11" s="134" customFormat="1" ht="21.6" customHeight="1" x14ac:dyDescent="0.25">
      <c r="B88" s="130" t="s">
        <v>2</v>
      </c>
      <c r="C88" s="131" t="s">
        <v>3</v>
      </c>
      <c r="D88" s="132"/>
      <c r="E88" s="133"/>
      <c r="F88" s="252" t="s">
        <v>4</v>
      </c>
      <c r="G88" s="254" t="s">
        <v>5</v>
      </c>
      <c r="H88" s="11" t="s">
        <v>6</v>
      </c>
      <c r="I88" s="12" t="s">
        <v>7</v>
      </c>
      <c r="K88" s="6"/>
    </row>
    <row r="89" spans="2:11" s="134" customFormat="1" ht="21.6" customHeight="1" thickBot="1" x14ac:dyDescent="0.3">
      <c r="B89" s="135"/>
      <c r="C89" s="63"/>
      <c r="D89" s="136"/>
      <c r="E89" s="137"/>
      <c r="F89" s="253"/>
      <c r="G89" s="255"/>
      <c r="H89" s="15" t="s">
        <v>8</v>
      </c>
      <c r="I89" s="16" t="s">
        <v>8</v>
      </c>
      <c r="K89" s="6"/>
    </row>
    <row r="90" spans="2:11" s="134" customFormat="1" ht="21.6" customHeight="1" x14ac:dyDescent="0.25">
      <c r="B90" s="218"/>
      <c r="C90" s="219"/>
      <c r="D90" s="220"/>
      <c r="E90" s="221"/>
      <c r="F90" s="222"/>
      <c r="G90" s="67"/>
      <c r="H90" s="223"/>
      <c r="I90" s="66"/>
      <c r="K90" s="6"/>
    </row>
    <row r="91" spans="2:11" s="134" customFormat="1" ht="21.6" customHeight="1" x14ac:dyDescent="0.25">
      <c r="B91" s="224">
        <v>6200</v>
      </c>
      <c r="C91" s="225" t="s">
        <v>63</v>
      </c>
      <c r="D91" s="226"/>
      <c r="E91" s="227"/>
      <c r="F91" s="228"/>
      <c r="G91" s="31"/>
      <c r="H91" s="229"/>
      <c r="I91" s="30"/>
      <c r="K91" s="6"/>
    </row>
    <row r="92" spans="2:11" s="134" customFormat="1" ht="21.6" customHeight="1" x14ac:dyDescent="0.25">
      <c r="B92" s="230"/>
      <c r="C92" s="122"/>
      <c r="D92" s="226"/>
      <c r="E92" s="231"/>
      <c r="F92" s="232"/>
      <c r="G92" s="80"/>
      <c r="H92" s="122"/>
      <c r="I92" s="30"/>
      <c r="K92" s="6"/>
    </row>
    <row r="93" spans="2:11" s="134" customFormat="1" ht="21.6" customHeight="1" x14ac:dyDescent="0.25">
      <c r="B93" s="233" t="s">
        <v>64</v>
      </c>
      <c r="C93" s="225" t="s">
        <v>65</v>
      </c>
      <c r="D93" s="226"/>
      <c r="E93" s="231"/>
      <c r="F93" s="234" t="s">
        <v>49</v>
      </c>
      <c r="G93" s="80">
        <f>10+100</f>
        <v>110</v>
      </c>
      <c r="H93" s="235"/>
      <c r="I93" s="30">
        <f>+G93*H93</f>
        <v>0</v>
      </c>
      <c r="K93" s="6"/>
    </row>
    <row r="94" spans="2:11" s="134" customFormat="1" ht="21.6" customHeight="1" thickBot="1" x14ac:dyDescent="0.3">
      <c r="B94" s="236"/>
      <c r="C94" s="237"/>
      <c r="D94" s="238"/>
      <c r="E94" s="239"/>
      <c r="F94" s="240"/>
      <c r="G94" s="241"/>
      <c r="H94" s="242"/>
      <c r="I94" s="243"/>
      <c r="K94" s="6"/>
    </row>
    <row r="95" spans="2:11" s="134" customFormat="1" ht="21.6" customHeight="1" x14ac:dyDescent="0.25">
      <c r="B95" s="138" t="s">
        <v>66</v>
      </c>
      <c r="C95" s="139"/>
      <c r="D95" s="140"/>
      <c r="E95" s="141"/>
      <c r="F95" s="141"/>
      <c r="G95" s="142"/>
      <c r="H95" s="139"/>
      <c r="I95" s="143">
        <f>SUM(I93:I94)</f>
        <v>0</v>
      </c>
      <c r="K95" s="6"/>
    </row>
    <row r="96" spans="2:11" s="134" customFormat="1" ht="21.6" customHeight="1" x14ac:dyDescent="0.25">
      <c r="C96" s="6"/>
      <c r="E96" s="144"/>
      <c r="F96" s="7"/>
      <c r="G96" s="6"/>
      <c r="H96" s="6"/>
      <c r="K96" s="6"/>
    </row>
    <row r="97" spans="2:9" ht="24" customHeight="1" thickBot="1" x14ac:dyDescent="0.3">
      <c r="B97" s="145"/>
      <c r="F97" s="83"/>
      <c r="G97" s="7"/>
      <c r="I97" s="146"/>
    </row>
    <row r="98" spans="2:9" ht="24" customHeight="1" x14ac:dyDescent="0.25">
      <c r="B98" s="9" t="s">
        <v>2</v>
      </c>
      <c r="C98" s="10"/>
      <c r="D98" s="10" t="s">
        <v>3</v>
      </c>
      <c r="E98" s="10"/>
      <c r="F98" s="252" t="s">
        <v>4</v>
      </c>
      <c r="G98" s="254" t="s">
        <v>5</v>
      </c>
      <c r="H98" s="11" t="s">
        <v>6</v>
      </c>
      <c r="I98" s="12" t="s">
        <v>7</v>
      </c>
    </row>
    <row r="99" spans="2:9" ht="24" customHeight="1" thickBot="1" x14ac:dyDescent="0.3">
      <c r="B99" s="13"/>
      <c r="C99" s="113"/>
      <c r="D99" s="14"/>
      <c r="E99" s="14"/>
      <c r="F99" s="253"/>
      <c r="G99" s="255"/>
      <c r="H99" s="15" t="s">
        <v>8</v>
      </c>
      <c r="I99" s="16" t="s">
        <v>8</v>
      </c>
    </row>
    <row r="100" spans="2:9" ht="16.2" customHeight="1" x14ac:dyDescent="0.25">
      <c r="B100" s="76"/>
      <c r="C100" s="280"/>
      <c r="D100" s="281"/>
      <c r="E100" s="282"/>
      <c r="F100" s="147"/>
      <c r="G100" s="78"/>
      <c r="H100" s="67"/>
      <c r="I100" s="148"/>
    </row>
    <row r="101" spans="2:9" ht="21.6" customHeight="1" x14ac:dyDescent="0.25">
      <c r="B101" s="149">
        <v>6400</v>
      </c>
      <c r="C101" s="150" t="s">
        <v>67</v>
      </c>
      <c r="D101" s="151"/>
      <c r="E101" s="152"/>
      <c r="F101" s="42"/>
      <c r="G101" s="80"/>
      <c r="H101" s="31"/>
      <c r="I101" s="32">
        <f>G101*H101</f>
        <v>0</v>
      </c>
    </row>
    <row r="102" spans="2:9" ht="21.6" customHeight="1" x14ac:dyDescent="0.25">
      <c r="B102" s="153"/>
      <c r="C102" s="154"/>
      <c r="D102" s="151"/>
      <c r="E102" s="155"/>
      <c r="F102" s="42"/>
      <c r="G102" s="80"/>
      <c r="H102" s="156"/>
      <c r="I102" s="32">
        <f>G102*H102</f>
        <v>0</v>
      </c>
    </row>
    <row r="103" spans="2:9" ht="21.6" customHeight="1" x14ac:dyDescent="0.25">
      <c r="B103" s="157">
        <v>64.010000000000005</v>
      </c>
      <c r="C103" s="150" t="s">
        <v>68</v>
      </c>
      <c r="D103" s="151"/>
      <c r="E103" s="155"/>
      <c r="F103" s="42"/>
      <c r="G103" s="80"/>
      <c r="H103" s="156"/>
      <c r="I103" s="32"/>
    </row>
    <row r="104" spans="2:9" ht="21.6" customHeight="1" x14ac:dyDescent="0.25">
      <c r="B104" s="157"/>
      <c r="C104" s="150" t="s">
        <v>97</v>
      </c>
      <c r="D104" s="158"/>
      <c r="E104" s="155" t="s">
        <v>25</v>
      </c>
      <c r="F104" s="42"/>
      <c r="G104" s="80"/>
      <c r="H104" s="156"/>
      <c r="I104" s="32">
        <f t="shared" ref="I104:I109" si="1">G104*H104</f>
        <v>0</v>
      </c>
    </row>
    <row r="105" spans="2:9" ht="21.6" customHeight="1" x14ac:dyDescent="0.25">
      <c r="B105" s="157"/>
      <c r="C105" s="159" t="s">
        <v>70</v>
      </c>
      <c r="D105" s="151"/>
      <c r="E105" s="155"/>
      <c r="F105" s="42" t="s">
        <v>56</v>
      </c>
      <c r="G105" s="160">
        <v>15</v>
      </c>
      <c r="H105" s="161"/>
      <c r="I105" s="32">
        <f t="shared" si="1"/>
        <v>0</v>
      </c>
    </row>
    <row r="106" spans="2:9" ht="21.6" customHeight="1" x14ac:dyDescent="0.25">
      <c r="B106" s="157"/>
      <c r="C106" s="150" t="s">
        <v>69</v>
      </c>
      <c r="D106" s="158"/>
      <c r="E106" s="155" t="s">
        <v>25</v>
      </c>
      <c r="F106" s="42"/>
      <c r="G106" s="80"/>
      <c r="H106" s="156"/>
      <c r="I106" s="32">
        <f t="shared" si="1"/>
        <v>0</v>
      </c>
    </row>
    <row r="107" spans="2:9" ht="21.6" customHeight="1" x14ac:dyDescent="0.25">
      <c r="B107" s="157"/>
      <c r="C107" s="159" t="s">
        <v>70</v>
      </c>
      <c r="D107" s="151"/>
      <c r="E107" s="155"/>
      <c r="F107" s="42" t="s">
        <v>56</v>
      </c>
      <c r="G107" s="160">
        <f>4*2*0.3*2+2</f>
        <v>6.8</v>
      </c>
      <c r="H107" s="161"/>
      <c r="I107" s="32">
        <f t="shared" si="1"/>
        <v>0</v>
      </c>
    </row>
    <row r="108" spans="2:9" ht="21.6" customHeight="1" x14ac:dyDescent="0.25">
      <c r="B108" s="244"/>
      <c r="C108" s="150" t="s">
        <v>95</v>
      </c>
      <c r="D108" s="158"/>
      <c r="E108" s="155" t="s">
        <v>25</v>
      </c>
      <c r="F108" s="42"/>
      <c r="G108" s="80"/>
      <c r="H108" s="156"/>
      <c r="I108" s="32">
        <f t="shared" si="1"/>
        <v>0</v>
      </c>
    </row>
    <row r="109" spans="2:9" ht="21.6" customHeight="1" x14ac:dyDescent="0.25">
      <c r="B109" s="244"/>
      <c r="C109" s="159" t="s">
        <v>96</v>
      </c>
      <c r="D109" s="151"/>
      <c r="E109" s="155"/>
      <c r="F109" s="42" t="s">
        <v>56</v>
      </c>
      <c r="G109" s="160">
        <v>20</v>
      </c>
      <c r="H109" s="161"/>
      <c r="I109" s="32">
        <f t="shared" si="1"/>
        <v>0</v>
      </c>
    </row>
    <row r="110" spans="2:9" ht="21.6" customHeight="1" thickBot="1" x14ac:dyDescent="0.3">
      <c r="B110" s="162"/>
      <c r="C110" s="163"/>
      <c r="D110" s="164"/>
      <c r="E110" s="165"/>
      <c r="F110" s="46"/>
      <c r="G110" s="102"/>
      <c r="H110" s="166"/>
      <c r="I110" s="48"/>
    </row>
    <row r="111" spans="2:9" ht="24" customHeight="1" thickBot="1" x14ac:dyDescent="0.3">
      <c r="B111" s="49" t="s">
        <v>71</v>
      </c>
      <c r="C111" s="50"/>
      <c r="D111" s="50"/>
      <c r="E111" s="50"/>
      <c r="F111" s="50"/>
      <c r="G111" s="51"/>
      <c r="H111" s="52"/>
      <c r="I111" s="53">
        <f>SUM(I101:I110)</f>
        <v>0</v>
      </c>
    </row>
    <row r="112" spans="2:9" ht="24" customHeight="1" x14ac:dyDescent="0.25">
      <c r="B112" s="4"/>
      <c r="I112" s="85"/>
    </row>
    <row r="113" spans="1:11" ht="24" customHeight="1" thickBot="1" x14ac:dyDescent="0.3">
      <c r="B113" s="4"/>
      <c r="I113" s="85"/>
    </row>
    <row r="114" spans="1:11" s="134" customFormat="1" ht="21.6" customHeight="1" x14ac:dyDescent="0.25">
      <c r="B114" s="130" t="s">
        <v>2</v>
      </c>
      <c r="C114" s="131" t="s">
        <v>3</v>
      </c>
      <c r="D114" s="132"/>
      <c r="E114" s="133"/>
      <c r="F114" s="252" t="s">
        <v>4</v>
      </c>
      <c r="G114" s="254" t="s">
        <v>5</v>
      </c>
      <c r="H114" s="11" t="s">
        <v>6</v>
      </c>
      <c r="I114" s="12" t="s">
        <v>7</v>
      </c>
      <c r="K114" s="6"/>
    </row>
    <row r="115" spans="1:11" s="134" customFormat="1" ht="21.6" customHeight="1" thickBot="1" x14ac:dyDescent="0.3">
      <c r="B115" s="135"/>
      <c r="C115" s="63"/>
      <c r="D115" s="136"/>
      <c r="E115" s="137"/>
      <c r="F115" s="253"/>
      <c r="G115" s="255"/>
      <c r="H115" s="15" t="s">
        <v>8</v>
      </c>
      <c r="I115" s="16" t="s">
        <v>8</v>
      </c>
      <c r="K115" s="6"/>
    </row>
    <row r="116" spans="1:11" s="134" customFormat="1" ht="21.6" customHeight="1" x14ac:dyDescent="0.25">
      <c r="B116" s="218"/>
      <c r="C116" s="219"/>
      <c r="D116" s="220"/>
      <c r="E116" s="221"/>
      <c r="F116" s="222"/>
      <c r="G116" s="67"/>
      <c r="H116" s="223"/>
      <c r="I116" s="66"/>
      <c r="K116" s="6"/>
    </row>
    <row r="117" spans="1:11" s="134" customFormat="1" ht="21.6" customHeight="1" x14ac:dyDescent="0.25">
      <c r="B117" s="224">
        <v>6600</v>
      </c>
      <c r="C117" s="225" t="s">
        <v>98</v>
      </c>
      <c r="D117" s="226"/>
      <c r="E117" s="227"/>
      <c r="F117" s="228"/>
      <c r="G117" s="31"/>
      <c r="H117" s="229"/>
      <c r="I117" s="30"/>
      <c r="K117" s="6"/>
    </row>
    <row r="118" spans="1:11" s="134" customFormat="1" ht="21.6" customHeight="1" x14ac:dyDescent="0.25">
      <c r="B118" s="224">
        <v>66.19</v>
      </c>
      <c r="C118" s="225" t="s">
        <v>100</v>
      </c>
      <c r="D118" s="226"/>
      <c r="E118" s="231"/>
      <c r="F118" s="232"/>
      <c r="G118" s="80"/>
      <c r="H118" s="122"/>
      <c r="I118" s="30"/>
      <c r="K118" s="6"/>
    </row>
    <row r="119" spans="1:11" s="134" customFormat="1" ht="21.6" customHeight="1" x14ac:dyDescent="0.25">
      <c r="B119" s="233"/>
      <c r="C119" s="225" t="s">
        <v>101</v>
      </c>
      <c r="D119" s="226"/>
      <c r="E119" s="231"/>
      <c r="F119" s="234"/>
      <c r="G119" s="80"/>
      <c r="H119" s="235"/>
      <c r="I119" s="30"/>
      <c r="K119" s="6"/>
    </row>
    <row r="120" spans="1:11" s="134" customFormat="1" ht="21.6" customHeight="1" x14ac:dyDescent="0.25">
      <c r="B120" s="245"/>
      <c r="C120" s="122" t="s">
        <v>102</v>
      </c>
      <c r="D120" s="246"/>
      <c r="E120" s="247"/>
      <c r="F120" s="234" t="s">
        <v>103</v>
      </c>
      <c r="G120" s="80">
        <v>40</v>
      </c>
      <c r="H120" s="235"/>
      <c r="I120" s="30">
        <f>+G120*H120</f>
        <v>0</v>
      </c>
      <c r="K120" s="6"/>
    </row>
    <row r="121" spans="1:11" s="134" customFormat="1" ht="21.6" customHeight="1" thickBot="1" x14ac:dyDescent="0.3">
      <c r="B121" s="236"/>
      <c r="C121" s="237"/>
      <c r="D121" s="238"/>
      <c r="E121" s="239"/>
      <c r="F121" s="240"/>
      <c r="G121" s="241"/>
      <c r="H121" s="242"/>
      <c r="I121" s="243"/>
      <c r="K121" s="6"/>
    </row>
    <row r="122" spans="1:11" s="134" customFormat="1" ht="21.6" customHeight="1" x14ac:dyDescent="0.25">
      <c r="B122" s="138" t="s">
        <v>99</v>
      </c>
      <c r="C122" s="139"/>
      <c r="D122" s="140"/>
      <c r="E122" s="141"/>
      <c r="F122" s="141"/>
      <c r="G122" s="142"/>
      <c r="H122" s="139"/>
      <c r="I122" s="143">
        <f>SUM(I119:I121)</f>
        <v>0</v>
      </c>
      <c r="K122" s="6"/>
    </row>
    <row r="123" spans="1:11" ht="24" customHeight="1" x14ac:dyDescent="0.25">
      <c r="B123" s="4"/>
      <c r="I123" s="85"/>
    </row>
    <row r="124" spans="1:11" ht="20.100000000000001" customHeight="1" x14ac:dyDescent="0.25">
      <c r="B124" s="4" t="s">
        <v>72</v>
      </c>
      <c r="C124" s="4"/>
    </row>
    <row r="125" spans="1:11" ht="20.100000000000001" customHeight="1" thickBot="1" x14ac:dyDescent="0.3">
      <c r="B125" s="145"/>
      <c r="C125" s="145"/>
      <c r="F125" s="83"/>
      <c r="G125" s="7"/>
    </row>
    <row r="126" spans="1:11" ht="28.2" thickBot="1" x14ac:dyDescent="0.3">
      <c r="B126" s="167" t="s">
        <v>73</v>
      </c>
      <c r="C126" s="168"/>
      <c r="D126" s="49" t="s">
        <v>3</v>
      </c>
      <c r="E126" s="169"/>
      <c r="F126" s="170"/>
      <c r="G126" s="171"/>
      <c r="H126" s="172"/>
      <c r="I126" s="173" t="s">
        <v>74</v>
      </c>
    </row>
    <row r="127" spans="1:11" ht="20.100000000000001" customHeight="1" x14ac:dyDescent="0.25">
      <c r="B127" s="214">
        <v>1300</v>
      </c>
      <c r="C127" s="215"/>
      <c r="D127" s="175" t="s">
        <v>75</v>
      </c>
      <c r="E127" s="174"/>
      <c r="F127" s="176"/>
      <c r="G127" s="177"/>
      <c r="H127" s="178"/>
      <c r="I127" s="179">
        <f>I20</f>
        <v>0</v>
      </c>
    </row>
    <row r="128" spans="1:11" ht="20.100000000000001" customHeight="1" x14ac:dyDescent="0.25">
      <c r="A128" s="283"/>
      <c r="B128" s="284">
        <v>1500</v>
      </c>
      <c r="C128" s="285"/>
      <c r="D128" s="286" t="s">
        <v>21</v>
      </c>
      <c r="E128" s="287"/>
      <c r="F128" s="288"/>
      <c r="G128" s="289"/>
      <c r="H128" s="290"/>
      <c r="I128" s="291">
        <f>I30</f>
        <v>0</v>
      </c>
    </row>
    <row r="129" spans="1:178" ht="20.100000000000001" customHeight="1" x14ac:dyDescent="0.25">
      <c r="A129" s="283"/>
      <c r="B129" s="284" t="s">
        <v>31</v>
      </c>
      <c r="C129" s="285"/>
      <c r="D129" s="292" t="s">
        <v>32</v>
      </c>
      <c r="E129" s="293"/>
      <c r="F129" s="288"/>
      <c r="G129" s="289"/>
      <c r="H129" s="294"/>
      <c r="I129" s="295">
        <f>I41</f>
        <v>0</v>
      </c>
      <c r="J129" s="184"/>
    </row>
    <row r="130" spans="1:178" ht="20.100000000000001" customHeight="1" x14ac:dyDescent="0.25">
      <c r="A130" s="283"/>
      <c r="B130" s="284">
        <v>2500</v>
      </c>
      <c r="C130" s="285"/>
      <c r="D130" s="292" t="s">
        <v>87</v>
      </c>
      <c r="E130" s="293"/>
      <c r="F130" s="288"/>
      <c r="G130" s="289"/>
      <c r="H130" s="294"/>
      <c r="I130" s="295">
        <f>I50</f>
        <v>0</v>
      </c>
      <c r="J130" s="184"/>
    </row>
    <row r="131" spans="1:178" s="185" customFormat="1" ht="20.100000000000001" customHeight="1" x14ac:dyDescent="0.25">
      <c r="A131" s="283"/>
      <c r="B131" s="284">
        <v>2600</v>
      </c>
      <c r="C131" s="285"/>
      <c r="D131" s="292" t="s">
        <v>42</v>
      </c>
      <c r="E131" s="296"/>
      <c r="F131" s="288"/>
      <c r="G131" s="289"/>
      <c r="H131" s="294"/>
      <c r="I131" s="295">
        <f>I62</f>
        <v>0</v>
      </c>
      <c r="J131" s="184"/>
      <c r="K131" s="184"/>
      <c r="L131" s="184"/>
      <c r="M131" s="184"/>
      <c r="N131" s="184"/>
      <c r="O131" s="184"/>
      <c r="P131" s="184"/>
      <c r="Q131" s="184"/>
      <c r="R131" s="184"/>
      <c r="S131" s="184"/>
      <c r="T131" s="184"/>
      <c r="U131" s="184"/>
      <c r="V131" s="184"/>
      <c r="W131" s="184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</row>
    <row r="132" spans="1:178" s="185" customFormat="1" ht="20.100000000000001" customHeight="1" x14ac:dyDescent="0.25">
      <c r="A132" s="283"/>
      <c r="B132" s="284">
        <v>3300</v>
      </c>
      <c r="C132" s="285"/>
      <c r="D132" s="292" t="s">
        <v>90</v>
      </c>
      <c r="E132" s="296"/>
      <c r="F132" s="288"/>
      <c r="G132" s="289"/>
      <c r="H132" s="294"/>
      <c r="I132" s="295">
        <f>I72</f>
        <v>0</v>
      </c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</row>
    <row r="133" spans="1:178" ht="20.100000000000001" customHeight="1" x14ac:dyDescent="0.25">
      <c r="A133" s="283"/>
      <c r="B133" s="284">
        <v>6100</v>
      </c>
      <c r="C133" s="285"/>
      <c r="D133" s="297" t="s">
        <v>76</v>
      </c>
      <c r="E133" s="293"/>
      <c r="F133" s="288"/>
      <c r="G133" s="289"/>
      <c r="H133" s="294"/>
      <c r="I133" s="295">
        <f>I85</f>
        <v>0</v>
      </c>
      <c r="J133" s="184"/>
    </row>
    <row r="134" spans="1:178" ht="20.100000000000001" customHeight="1" x14ac:dyDescent="0.25">
      <c r="A134" s="283"/>
      <c r="B134" s="284">
        <v>6200</v>
      </c>
      <c r="C134" s="285"/>
      <c r="D134" s="297" t="s">
        <v>63</v>
      </c>
      <c r="E134" s="293"/>
      <c r="F134" s="293"/>
      <c r="G134" s="289"/>
      <c r="H134" s="294"/>
      <c r="I134" s="295">
        <f>I95</f>
        <v>0</v>
      </c>
      <c r="J134" s="184"/>
    </row>
    <row r="135" spans="1:178" ht="20.100000000000001" customHeight="1" x14ac:dyDescent="0.25">
      <c r="A135" s="283"/>
      <c r="B135" s="284">
        <v>6400</v>
      </c>
      <c r="C135" s="285"/>
      <c r="D135" s="297" t="s">
        <v>67</v>
      </c>
      <c r="E135" s="293"/>
      <c r="F135" s="293"/>
      <c r="G135" s="289"/>
      <c r="H135" s="294"/>
      <c r="I135" s="295">
        <f>I111</f>
        <v>0</v>
      </c>
      <c r="J135" s="184"/>
    </row>
    <row r="136" spans="1:178" ht="20.100000000000001" customHeight="1" thickBot="1" x14ac:dyDescent="0.3">
      <c r="B136" s="216">
        <v>6600</v>
      </c>
      <c r="C136" s="217"/>
      <c r="D136" s="248" t="s">
        <v>98</v>
      </c>
      <c r="E136" s="180"/>
      <c r="F136" s="180"/>
      <c r="G136" s="181"/>
      <c r="H136" s="182"/>
      <c r="I136" s="183">
        <f>I122</f>
        <v>0</v>
      </c>
      <c r="J136" s="184"/>
    </row>
    <row r="137" spans="1:178" ht="22.5" customHeight="1" thickBot="1" x14ac:dyDescent="0.3">
      <c r="B137" s="186"/>
      <c r="C137" s="187" t="s">
        <v>77</v>
      </c>
      <c r="D137" s="188" t="s">
        <v>72</v>
      </c>
      <c r="E137" s="189"/>
      <c r="F137" s="190"/>
      <c r="G137" s="191"/>
      <c r="H137" s="192"/>
      <c r="I137" s="192">
        <f>SUM(I127:I135)</f>
        <v>0</v>
      </c>
      <c r="K137" s="193"/>
    </row>
    <row r="138" spans="1:178" ht="22.5" customHeight="1" thickTop="1" thickBot="1" x14ac:dyDescent="0.3">
      <c r="B138" s="194"/>
      <c r="C138" s="195" t="s">
        <v>78</v>
      </c>
      <c r="D138" s="196" t="s">
        <v>79</v>
      </c>
      <c r="E138" s="197"/>
      <c r="F138" s="198"/>
      <c r="G138" s="199"/>
      <c r="H138" s="200"/>
      <c r="I138" s="201">
        <f>I137*0.15</f>
        <v>0</v>
      </c>
    </row>
    <row r="139" spans="1:178" ht="22.5" customHeight="1" thickTop="1" thickBot="1" x14ac:dyDescent="0.3">
      <c r="B139" s="202"/>
      <c r="C139" s="203" t="s">
        <v>80</v>
      </c>
      <c r="D139" s="168" t="s">
        <v>81</v>
      </c>
      <c r="E139" s="204"/>
      <c r="F139" s="170"/>
      <c r="G139" s="205"/>
      <c r="H139" s="206"/>
      <c r="I139" s="201">
        <f>I137+I138</f>
        <v>0</v>
      </c>
      <c r="K139" s="207">
        <f>7%*I137</f>
        <v>0</v>
      </c>
    </row>
    <row r="140" spans="1:178" ht="22.5" customHeight="1" thickBot="1" x14ac:dyDescent="0.3">
      <c r="B140" s="49"/>
      <c r="C140" s="208" t="s">
        <v>82</v>
      </c>
      <c r="D140" s="209" t="s">
        <v>83</v>
      </c>
      <c r="E140" s="197"/>
      <c r="F140" s="198"/>
      <c r="G140" s="199"/>
      <c r="H140" s="200"/>
      <c r="I140" s="201">
        <f>I139*0.01</f>
        <v>0</v>
      </c>
    </row>
    <row r="141" spans="1:178" ht="22.5" customHeight="1" thickBot="1" x14ac:dyDescent="0.3">
      <c r="B141" s="49"/>
      <c r="C141" s="208" t="s">
        <v>84</v>
      </c>
      <c r="D141" s="209" t="s">
        <v>85</v>
      </c>
      <c r="E141" s="197"/>
      <c r="F141" s="198"/>
      <c r="G141" s="199"/>
      <c r="H141" s="200"/>
      <c r="I141" s="201">
        <f>I139*0.175</f>
        <v>0</v>
      </c>
    </row>
    <row r="142" spans="1:178" ht="22.5" customHeight="1" thickBot="1" x14ac:dyDescent="0.3">
      <c r="B142" s="262" t="s">
        <v>86</v>
      </c>
      <c r="C142" s="263"/>
      <c r="D142" s="263"/>
      <c r="E142" s="263"/>
      <c r="F142" s="263"/>
      <c r="G142" s="263"/>
      <c r="H142" s="264"/>
      <c r="I142" s="298">
        <f>I139+I141+I140</f>
        <v>0</v>
      </c>
      <c r="K142" s="193"/>
    </row>
  </sheetData>
  <mergeCells count="43">
    <mergeCell ref="C71:E71"/>
    <mergeCell ref="F114:F115"/>
    <mergeCell ref="G114:G115"/>
    <mergeCell ref="C49:E49"/>
    <mergeCell ref="F65:F66"/>
    <mergeCell ref="G65:G66"/>
    <mergeCell ref="C67:E67"/>
    <mergeCell ref="F98:F99"/>
    <mergeCell ref="G98:G99"/>
    <mergeCell ref="C100:E100"/>
    <mergeCell ref="C56:E56"/>
    <mergeCell ref="C57:E57"/>
    <mergeCell ref="C58:E58"/>
    <mergeCell ref="B142:H142"/>
    <mergeCell ref="F44:F45"/>
    <mergeCell ref="G44:G45"/>
    <mergeCell ref="C59:E59"/>
    <mergeCell ref="C60:E60"/>
    <mergeCell ref="C61:E61"/>
    <mergeCell ref="F75:F76"/>
    <mergeCell ref="G75:G76"/>
    <mergeCell ref="F88:F89"/>
    <mergeCell ref="G88:G89"/>
    <mergeCell ref="C68:E68"/>
    <mergeCell ref="C69:E69"/>
    <mergeCell ref="C70:E70"/>
    <mergeCell ref="F53:F54"/>
    <mergeCell ref="G53:G54"/>
    <mergeCell ref="C55:E55"/>
    <mergeCell ref="F33:F34"/>
    <mergeCell ref="G33:G34"/>
    <mergeCell ref="B1:I1"/>
    <mergeCell ref="B2:I2"/>
    <mergeCell ref="B6:I6"/>
    <mergeCell ref="F8:F9"/>
    <mergeCell ref="G8:G9"/>
    <mergeCell ref="C12:E12"/>
    <mergeCell ref="B4:I4"/>
    <mergeCell ref="C14:E14"/>
    <mergeCell ref="C16:E16"/>
    <mergeCell ref="C17:E17"/>
    <mergeCell ref="F23:F24"/>
    <mergeCell ref="G23:G24"/>
  </mergeCells>
  <printOptions horizontalCentered="1"/>
  <pageMargins left="0.47244094488188998" right="0.27559055118110198" top="0.74803149606299202" bottom="0.90551181102362199" header="0.511811023622047" footer="0.511811023622047"/>
  <pageSetup scale="64" orientation="portrait" useFirstPageNumber="1" horizontalDpi="180" verticalDpi="180" r:id="rId1"/>
  <headerFooter alignWithMargins="0">
    <oddHeader xml:space="preserve">&amp;L
&amp;R   </oddHeader>
    <oddFooter>&amp;C&amp;P</oddFooter>
  </headerFooter>
  <rowBreaks count="2" manualBreakCount="2">
    <brk id="51" max="8" man="1"/>
    <brk id="95" max="8" man="1"/>
  </rowBreaks>
  <colBreaks count="1" manualBreakCount="1">
    <brk id="9" max="5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MAI-2-NR-044</vt:lpstr>
      <vt:lpstr>'MAI-2-NR-044'!Print_Area</vt:lpstr>
      <vt:lpstr>'MAI-2-NR-044'!Print_Titles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VMG Gondwe</dc:creator>
  <cp:lastModifiedBy>Vincent VMG Gondwe</cp:lastModifiedBy>
  <cp:lastPrinted>2026-05-06T12:32:15Z</cp:lastPrinted>
  <dcterms:created xsi:type="dcterms:W3CDTF">2026-05-06T09:44:05Z</dcterms:created>
  <dcterms:modified xsi:type="dcterms:W3CDTF">2026-05-08T14:59:24Z</dcterms:modified>
</cp:coreProperties>
</file>